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X:\Afdeling\OA\JVI\INKOOP\01.Aanbestedingen\Levering kantoor- en vergadermeubilair (DIG-13516)\9. Nota van inlichtingen\"/>
    </mc:Choice>
  </mc:AlternateContent>
  <xr:revisionPtr revIDLastSave="0" documentId="8_{F4F75821-EF1C-4C63-8232-E10099FE9ECF}" xr6:coauthVersionLast="47" xr6:coauthVersionMax="47" xr10:uidLastSave="{00000000-0000-0000-0000-000000000000}"/>
  <bookViews>
    <workbookView xWindow="-108" yWindow="-108" windowWidth="23256" windowHeight="12576" xr2:uid="{63A0D93A-2111-4D6F-B8D8-81828254871A}"/>
  </bookViews>
  <sheets>
    <sheet name="Invulblad" sheetId="2" r:id="rId1"/>
    <sheet name="Basis assortiment" sheetId="1" r:id="rId2"/>
    <sheet name="Hybride Assortiment"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73" i="3" l="1"/>
  <c r="N72" i="3"/>
  <c r="N71" i="3"/>
  <c r="N70" i="3"/>
  <c r="N69" i="3"/>
  <c r="N68" i="3"/>
  <c r="N67" i="3"/>
  <c r="N66" i="3"/>
  <c r="N65" i="3"/>
  <c r="N64" i="3"/>
  <c r="N63" i="3"/>
  <c r="N62" i="3"/>
  <c r="N61" i="3"/>
  <c r="N60" i="3"/>
  <c r="N59" i="3"/>
  <c r="N58" i="3"/>
  <c r="N57" i="3"/>
  <c r="N56" i="3"/>
  <c r="N55" i="3"/>
  <c r="N54" i="3"/>
  <c r="N53" i="3"/>
  <c r="N52" i="3"/>
  <c r="N51" i="3"/>
  <c r="N50" i="3"/>
  <c r="N49" i="3"/>
  <c r="N48" i="3"/>
  <c r="N45" i="3"/>
  <c r="A45" i="3"/>
  <c r="A48"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N44" i="3"/>
  <c r="N43" i="3"/>
  <c r="N42" i="3"/>
  <c r="N41" i="3"/>
  <c r="N40" i="3"/>
  <c r="N37" i="3"/>
  <c r="N34" i="3"/>
  <c r="N33" i="3"/>
  <c r="N32" i="3"/>
  <c r="N31" i="3"/>
  <c r="N30" i="3"/>
  <c r="N29" i="3"/>
  <c r="N28" i="3"/>
  <c r="N27" i="3"/>
  <c r="N26" i="3"/>
  <c r="N25" i="3"/>
  <c r="N24" i="3"/>
  <c r="N23" i="3"/>
  <c r="N22" i="3"/>
  <c r="N21" i="3"/>
  <c r="N20" i="3"/>
  <c r="N19" i="3"/>
  <c r="N18" i="3"/>
  <c r="A18" i="3"/>
  <c r="A19" i="3" s="1"/>
  <c r="A20" i="3" s="1"/>
  <c r="A21" i="3" s="1"/>
  <c r="A22" i="3" s="1"/>
  <c r="A23" i="3" s="1"/>
  <c r="A24" i="3" s="1"/>
  <c r="A25" i="3" s="1"/>
  <c r="A26" i="3" s="1"/>
  <c r="A27" i="3" s="1"/>
  <c r="A28" i="3" s="1"/>
  <c r="A29" i="3" s="1"/>
  <c r="A30" i="3" s="1"/>
  <c r="A31" i="3" s="1"/>
  <c r="A32" i="3" s="1"/>
  <c r="A33" i="3" s="1"/>
  <c r="A34" i="3" s="1"/>
  <c r="A37" i="3" s="1"/>
  <c r="A40" i="3" s="1"/>
  <c r="A41" i="3" s="1"/>
  <c r="A42" i="3" s="1"/>
  <c r="A43" i="3" s="1"/>
  <c r="N17" i="3"/>
  <c r="N16" i="3"/>
  <c r="N46" i="3" s="1"/>
  <c r="J37" i="1"/>
  <c r="J36" i="1"/>
  <c r="J35" i="1"/>
  <c r="J34" i="1"/>
  <c r="J33" i="1"/>
  <c r="J32" i="1"/>
  <c r="J31" i="1"/>
  <c r="J30" i="1"/>
  <c r="J29" i="1"/>
  <c r="J28" i="1"/>
  <c r="J27" i="1"/>
  <c r="J26" i="1"/>
  <c r="J25" i="1"/>
  <c r="J24" i="1"/>
  <c r="J23" i="1"/>
  <c r="J22" i="1"/>
  <c r="J21" i="1"/>
  <c r="J20" i="1"/>
  <c r="J19" i="1"/>
  <c r="J18" i="1"/>
  <c r="J17" i="1"/>
  <c r="J16" i="1"/>
  <c r="N76" i="3" l="1"/>
  <c r="N82" i="3" s="1"/>
  <c r="C13" i="2" s="1"/>
  <c r="J41" i="1"/>
  <c r="C12" i="2" s="1"/>
  <c r="C15" i="2" l="1"/>
</calcChain>
</file>

<file path=xl/sharedStrings.xml><?xml version="1.0" encoding="utf-8"?>
<sst xmlns="http://schemas.openxmlformats.org/spreadsheetml/2006/main" count="523" uniqueCount="354">
  <si>
    <t>Bijlage 2 Tarievenblad en productspecificatie | Kantoor- en vergadermeubilair</t>
  </si>
  <si>
    <t xml:space="preserve">Aanbesteding: losse inrichting en Kantoormeubilair </t>
  </si>
  <si>
    <t>Opdrachtgever heeft met uiterste zorg dit prijzenblad opgesteld. De behoefte is zo goed als mogelijk weergegeven. Mocht het onverhoopt gebeuren dat een meubelstuk dat wordt afgenomen, niet is</t>
  </si>
  <si>
    <t xml:space="preserve">opgenomen in het prijzenblad, dan Opdrachtgever is gerechtigd om assortiment wat niet is opgenomen in het prijzenblad tegen een marktconforme prijs af te nemen, maar is daartoe niet verplicht. </t>
  </si>
  <si>
    <t xml:space="preserve">* </t>
  </si>
  <si>
    <t xml:space="preserve">alle aantallen in dit overzicht zijn indicatief en aan deze aantallen kunnen geen rechten worden ontleend. </t>
  </si>
  <si>
    <t>*</t>
  </si>
  <si>
    <t>De tarieven zijn niet onderhevig aan wijzigingen bij afwijkende hoeveelheden ten opzichte van de indicatieve hoeveelheden.</t>
  </si>
  <si>
    <t>De ingediende prijzen dienen marktconform te zijn. Niet-marktconforme/manipulatieve aanbiedingen kunnen worden uitgesloten van verdere deelname aan de aanbestedingsprocedure.</t>
  </si>
  <si>
    <t>De Normeringen waar het Meubilair moet voldoen zijn weergegeven in het PVE, eis 3.4</t>
  </si>
  <si>
    <t>Nr</t>
  </si>
  <si>
    <t>Product</t>
  </si>
  <si>
    <t>Specificatie Afmeting in mm</t>
  </si>
  <si>
    <t xml:space="preserve">Productspecificatie </t>
  </si>
  <si>
    <r>
      <t xml:space="preserve">Specificatie kleur en / of kleurnummer 
</t>
    </r>
    <r>
      <rPr>
        <sz val="11"/>
        <color theme="1"/>
        <rFont val="Calibri"/>
        <family val="2"/>
        <scheme val="minor"/>
      </rPr>
      <t>(Of vergelijkbaar)</t>
    </r>
  </si>
  <si>
    <t>Aantal*</t>
  </si>
  <si>
    <t>Eenheid</t>
  </si>
  <si>
    <t xml:space="preserve">Merk, productnummer / -naam </t>
  </si>
  <si>
    <t>Prijs per eenheid (ex BTW)</t>
  </si>
  <si>
    <t>Totaal (ex BTW)</t>
  </si>
  <si>
    <t xml:space="preserve">Het assortiment </t>
  </si>
  <si>
    <t>A</t>
  </si>
  <si>
    <t xml:space="preserve">Instelbare bureaustoel </t>
  </si>
  <si>
    <t>Rug voorzien van een netweave, gestoffeerde zitting, met zitcomfort, welke kleur en slijtvast is. Stiknaad in zelfde kleur als stof. Voorzien van 4D-armleggers, recht, zacht opdek, van kunstof. Voetenkruismet 5 'tenen' van staal / aluminium te zijn en voorzien van een gasveer en multifunctionele zwenkwielen, voor zowel vloerbedekking als harde vloer en draaibaar. 
In hoogte verstelbaar van minimaal 41 - 55 cm, rugleuning verstelbaar, zitting te verschuiven in zithoek tussen -7 tot 3 graden en vast te zetten op een hoek van -3 graden, maar ook in zitdiepte tussen 38 -48 cm, de armleuningen dienen alle kanten op verstelbaar te zijn tussen 36-51 cm. Rugleuning voorzien van een verstelbare lendesteun en in diverse posities vast te zetten, maar ook open in de vering te laten. De bureaustoel is veilig en stabiel en heeft geen uitstekende delen. Is voor alle lichaamsmaten toepasbaar.</t>
  </si>
  <si>
    <t>Volledig zwart, rugleuning zwart netweave
Voet zwart of zilverkleurig</t>
  </si>
  <si>
    <t>stuk</t>
  </si>
  <si>
    <t>B</t>
  </si>
  <si>
    <t>Bureau enkel</t>
  </si>
  <si>
    <t>1600*800
Dikte blad minimaal 18 mm en max 25 mm (met sterkte van 25 mm)</t>
  </si>
  <si>
    <t xml:space="preserve">Geruisloos in hoogte verstelbaar d.m.v. een slinger minimaal tussen 650mm en 850mm. 
Slinger dient vast te zitten aan het bureau en geen los onderdeel te bevatten.
Een dwarsbalk tegen inzakking en omkiepen. 
Onderstel met T-poot.
toplaag om spiegelhinder te voorkomen, onderhoudsvrij, kleurvast en een gladde afwerking.
Bureau moet waterpas staan, of waterpas gezet kunnen worden. 
Moet voldoen aan: NEN-EN 527-1:2011 en NPR 1813:2016 nl </t>
  </si>
  <si>
    <t>Wit blad, wit onderstel, witte kabelgoot, RAL9010</t>
  </si>
  <si>
    <t>C</t>
  </si>
  <si>
    <t>Zit / sta bureau enkel</t>
  </si>
  <si>
    <t>Elektrisch in hoogte verstelbaar d.m.v. een bedieningspaneel, minimaal tussen 650mm en 1300mm. Bedieningspaneel dient vast te zitten aan het bureau en geen los onderdeel te bevatten. Inspanning om van zit naar sta en andersom te gaan is minimaal. In stand-by stand dient het stroomverbruik slechts 0,1 Watt te zijn. 
Een dwarsbalk tegen inzakking en omkiepen. 
toplaag om spiegelhinder te voorkomen, onderhoudsvrij, kleurvast en een gladde afwerking. 
Onderstel met T-poot</t>
  </si>
  <si>
    <t>Wit blad, wit onderstel, witte kabelgoot RAL9010</t>
  </si>
  <si>
    <t>D</t>
  </si>
  <si>
    <t>Bureau Duo</t>
  </si>
  <si>
    <t xml:space="preserve">Geruisloos in hoogte verstelbaar d.m.v. een slinger minimaal tussen 650mm en 850mm. 
Slinger dient vast te zitten aan het bureau en geen los onderdeel te bevatten.
Een dwarsbalk bij beide bureaus tegen inzakking en omkiepen. Onderstel met H-poot met mogelijkheid om een scherm tussen te plaatsen. Kabelgoot in het midden, voorzien van elektradozen en snoeren 
toplaag om spiegelhinder te voorkomen, onderhoudsvrij, kleurvast en een gladde afwerking.
Bureau moet waterpas staan, of waterpas gezet kunnen worden. 
Moet voldoen aan: NEN-EN 527-1:2011 en NPR 1813:2016 nl </t>
  </si>
  <si>
    <t>E</t>
  </si>
  <si>
    <t>Zit / sta bureau DUO</t>
  </si>
  <si>
    <t xml:space="preserve">Elektrisch in hoogte verstelbaar d.m.v. een bedieningspaneel, minimaal tussen 650mm en 1300mm. Bedieningspaneel dient vast te zitten aan het bureau en geen los onderdeel te bevatten. Inspanning om van zit naar sta en andersom te gaan is minimaal. In stand-by stand dient het stroomverbruik slechts 0,1 Watt te zijn. 
Een dwarsbalk tegen inzakking en omkiepen. 
toplaag om spiegelhinder te voorkomen, onderhoudsvrij, kleurvast en een gladde afwerking. 
Onderstel met H-poot met mogelijkheid om een scherm tussen te plaatsen. Kabelgoot in het midden, voorzien van elektradozen en snoeren </t>
  </si>
  <si>
    <t>F</t>
  </si>
  <si>
    <t>Elektradozen met 3 stopcontacten</t>
  </si>
  <si>
    <t xml:space="preserve">voorzien van wielandstekkers, zodat meerdere elektradozen gekoppeld kunnen worden aan elkaar. </t>
  </si>
  <si>
    <t>G</t>
  </si>
  <si>
    <t>Stekkers voor elektradozen</t>
  </si>
  <si>
    <t xml:space="preserve">voorzien van een wieland aansluiting en een 220V aansluiting. Enerzijds om de stekker in de WCD te steken en anderszijds om de stekkerdoos aan te sluiten. </t>
  </si>
  <si>
    <t xml:space="preserve">H </t>
  </si>
  <si>
    <t>Wielandstekkers</t>
  </si>
  <si>
    <t xml:space="preserve">voor het aan elkaar koppelen van elektradozen. </t>
  </si>
  <si>
    <t>I</t>
  </si>
  <si>
    <t>lampuitsparing</t>
  </si>
  <si>
    <t xml:space="preserve">Elk bureau kan worden voorzien van een uitsparing van een ø van 2,5 cm. </t>
  </si>
  <si>
    <t>J</t>
  </si>
  <si>
    <t xml:space="preserve">geluidsdempend akoestisch bureauscherm </t>
  </si>
  <si>
    <t>1600*500</t>
  </si>
  <si>
    <t xml:space="preserve">Voorzien van akoestisch materiaal met een absorptiewaarde van minimaal 0,9. Blinde montage tussen 2 bureaus. Bij een DUO kan het scherm op het frame worden gemonteerd. Waarbij er nog voldoende ruimte is om de bureaus afwisselend van elkaar in hoogte te verstellen.  
Is brandwerend en voldoet aan ISO10534 qua akoestische eigenschappen.
De bovenzijde van het schot bevindt zich op circa 120 cm gemeten van de vloer, de hoogte van het schot is circa 67 cm, de breedte van het schot is gelijk aan de breedte van het bureau (160 cm standaard bureau). Het schot beweegt niet mee bij een DUO. bij een enkel bureau mag dit wel. </t>
  </si>
  <si>
    <t xml:space="preserve">Zit / Sta bureaus: Blazer Lite Dainty LTH64
Zit Bureau: Blazer lite Tender - LTH53
</t>
  </si>
  <si>
    <t>K</t>
  </si>
  <si>
    <t>Vergadertafel Rechthoek</t>
  </si>
  <si>
    <t>1000*2200</t>
  </si>
  <si>
    <t xml:space="preserve">De tafel is tussen de 74 en 76 cm hoog. Een stoel met armleuningen moet eronder geschoven kunnen worden. De tafels dienen gekoppeld te kunnen worden in het midden, zodat rondom stoelen aangeschoven kunnen worden. De toplaag dient spiegelhinder te voorkomen, onderhoudsvrij te zijn, kleurvast en een gladde afwerking te hebben zonder scherpe kanten en randen. Voorzien van noppen, om vloerbeschadigingen te voorkomen. De poten zijn bestendig tegen schopstrepen. </t>
  </si>
  <si>
    <t xml:space="preserve">in diverse kleuren leverbaar, maar tenminste in het wit, eiken, antraciet grijs. </t>
  </si>
  <si>
    <t>L</t>
  </si>
  <si>
    <t>1000*2000</t>
  </si>
  <si>
    <t>M</t>
  </si>
  <si>
    <t xml:space="preserve">Vergadertafel Rond </t>
  </si>
  <si>
    <t>ø 1200</t>
  </si>
  <si>
    <t xml:space="preserve">De tafel is tussen de 74 en 76 cm hoog. Een stoel met armleuningen moet eronder geschoven kunnen worden. De toplaag dient spiegelhinder te voorkomen, onderhoudsvrij te zijn, kleurvast en een gladde afwerking te hebben zonder scherpe kanten en randen. Voorzien van noppen, om vloerbeschadigingen te voorkomen. De poten zijn bestendig tegen schopstrepen. </t>
  </si>
  <si>
    <t>N</t>
  </si>
  <si>
    <t>Vergaderstoel</t>
  </si>
  <si>
    <t>zwart / antraciet</t>
  </si>
  <si>
    <t>P</t>
  </si>
  <si>
    <t>kantinestoel</t>
  </si>
  <si>
    <t>houten zitting en rugleuning, met armleuningen beschikbaar, stalen frame bestendig tegen schopstrepen, stapelbaar.</t>
  </si>
  <si>
    <t>Houten zitting en rugleuning
zwart frame</t>
  </si>
  <si>
    <t>houten zitting en rugleuning, zonder armleuningen beschikbaar, stalen frame bestendig tegen schopstrepen, stapelbaar.</t>
  </si>
  <si>
    <t>Kantinetafel</t>
  </si>
  <si>
    <t>1600*800 / 900</t>
  </si>
  <si>
    <t xml:space="preserve">in diverse kleuren leverbaar, maar tenminste in het wit, eiken, antraciet grijs. Met zwart onderstel.  </t>
  </si>
  <si>
    <t>R</t>
  </si>
  <si>
    <t>kleedruimte bank</t>
  </si>
  <si>
    <t xml:space="preserve">Afneembaar en onderhoudsvriendelijk. Geen groeven, roestvrij staal, wat in een natte ruimte kan staan. </t>
  </si>
  <si>
    <t xml:space="preserve">in diverse kleuren leverbaar, maar tenminste in het wit, antraciet grijs. </t>
  </si>
  <si>
    <t>S</t>
  </si>
  <si>
    <t>kleedruimte locker</t>
  </si>
  <si>
    <t>T</t>
  </si>
  <si>
    <t>Kast laag</t>
  </si>
  <si>
    <t xml:space="preserve">Stalen kast met 2 schuifdeuren, voorzien van slot en minimaal 2 sleutels. Inclusief legplanken 2 per kast. </t>
  </si>
  <si>
    <t>buitenkant, deuren en planken in wit</t>
  </si>
  <si>
    <t>U</t>
  </si>
  <si>
    <t>Kast hoog</t>
  </si>
  <si>
    <t>Stalen kast met 2 roldeuren, voorzien van slot en minimaal 2 sleutels. Inclusief 4 legplanken.</t>
  </si>
  <si>
    <t>In diverse kleuren leverbaar, maar tenminste wit, grijs en zwart.</t>
  </si>
  <si>
    <t>V</t>
  </si>
  <si>
    <t>Stoelensteekwagen</t>
  </si>
  <si>
    <t xml:space="preserve">te gebruiken voor het ergonomisch verplaatsen van vergaderstoelen zoals in hybrde assortiment L2 </t>
  </si>
  <si>
    <t>naar hybride assortiment</t>
  </si>
  <si>
    <t>Totale inschrijfprijs</t>
  </si>
  <si>
    <t xml:space="preserve">Aanbesteding: losse inrichting, Kantoor en vergadermeubilair </t>
  </si>
  <si>
    <t>Totale ischrijfsom</t>
  </si>
  <si>
    <t>Tabblad</t>
  </si>
  <si>
    <t>Totale inschrijfsom</t>
  </si>
  <si>
    <t>Basis assortiment</t>
  </si>
  <si>
    <t>Totaal</t>
  </si>
  <si>
    <t>Inschrijver</t>
  </si>
  <si>
    <t>Naam ondertekenaar</t>
  </si>
  <si>
    <t>Datum</t>
  </si>
  <si>
    <t>Handtekening</t>
  </si>
  <si>
    <t>Bijlage 2 Tarievenblad en productspecificatie |Kantoor- en vergadermeubilair</t>
  </si>
  <si>
    <r>
      <t>met kenmerk:</t>
    </r>
    <r>
      <rPr>
        <b/>
        <sz val="11"/>
        <rFont val="Verdana"/>
        <family val="2"/>
      </rPr>
      <t xml:space="preserve"> DIG-13516</t>
    </r>
  </si>
  <si>
    <r>
      <t>De aantallen in dit prijsinvulformulier zijn indicatief voor de periode van 5 jaar, hier kunnen geen rechten aan ontleend worden.</t>
    </r>
    <r>
      <rPr>
        <b/>
        <sz val="11"/>
        <color rgb="FF000000"/>
        <rFont val="Verdana"/>
        <family val="2"/>
      </rPr>
      <t xml:space="preserve"> Het getal in kolom J is het eindtotaal, inclusief de aantallen in kolom I</t>
    </r>
  </si>
  <si>
    <r>
      <t>Inschrijver dient enkel de</t>
    </r>
    <r>
      <rPr>
        <sz val="11"/>
        <color theme="7"/>
        <rFont val="Verdana"/>
        <family val="2"/>
      </rPr>
      <t xml:space="preserve"> geel </t>
    </r>
    <r>
      <rPr>
        <sz val="11"/>
        <color rgb="FFFF0000"/>
        <rFont val="Verdana"/>
        <family val="2"/>
      </rPr>
      <t>gemarkeerde velden in te vullen. De overige velden worden automatisch gevuld.</t>
    </r>
  </si>
  <si>
    <t xml:space="preserve">Leeswijzer: in kolom C is aangegeven met welk meubelstuk een verband is in het ontwerp van de architect. Een vergaderstoel heeft een verband met een vergadertafel, etc. 
Dit gaat zowel om kleurrelaties, maar ook om functionele eisen, zoals een stoel die onder de tafel geschoven moet kunnen worden. </t>
  </si>
  <si>
    <r>
      <t xml:space="preserve">De referentiebeelden met begeleidende tekst in het </t>
    </r>
    <r>
      <rPr>
        <i/>
        <sz val="11"/>
        <rFont val="Verdana"/>
        <family val="2"/>
      </rPr>
      <t>TO-boek Losse Inrichting</t>
    </r>
    <r>
      <rPr>
        <sz val="11"/>
        <rFont val="Verdana"/>
        <family val="2"/>
      </rPr>
      <t xml:space="preserve"> ter ondersteuning van dit prijzenblad, dienen ter impressie en ondersteuning van de omschrijving in kolom F. De omschrijving is leidend. 
Het product dat wordt aangeboden dient te voldoen aan de omschrijving (kolom F) en kleur / kleurnummer (kolom G) of vergelijkbaar. 
De beelden in het TO-boek losse inrichting zijn puur als voorbeeld van de uitwerking van kolom F en G. </t>
    </r>
  </si>
  <si>
    <t xml:space="preserve">Positie TO-Boek </t>
  </si>
  <si>
    <t xml:space="preserve">Verband met </t>
  </si>
  <si>
    <t>Specificatie afmeting in mm</t>
  </si>
  <si>
    <t>Productspecificatie</t>
  </si>
  <si>
    <t>Specificatie kleur en / of kleurnummer of vergelijkbaar</t>
  </si>
  <si>
    <r>
      <t xml:space="preserve">1e afname. </t>
    </r>
    <r>
      <rPr>
        <b/>
        <sz val="10"/>
        <color rgb="FFFF0000"/>
        <rFont val="Verdana"/>
        <family val="2"/>
      </rPr>
      <t>Zie leidraad paragraaf 2.4</t>
    </r>
    <r>
      <rPr>
        <b/>
        <sz val="10"/>
        <color theme="1"/>
        <rFont val="Verdana"/>
        <family val="2"/>
      </rPr>
      <t xml:space="preserve"> </t>
    </r>
  </si>
  <si>
    <t>eindtotaal Aantal* (kolom I + indicatief n.t.b.)</t>
  </si>
  <si>
    <t>Merk en productnummer / -naam</t>
  </si>
  <si>
    <t>L1</t>
  </si>
  <si>
    <t>L2 
L4</t>
  </si>
  <si>
    <t xml:space="preserve">Vergadertafel </t>
  </si>
  <si>
    <t>2100*900</t>
  </si>
  <si>
    <t>Vergadertafel V-poot, afgewerkt met een beschermende lak, met een facetrand. Mogelijk aan elkaar vast te zetten, bij gebruik meerdere tafels in de ruimte. Mogelijkheid om elektrapunten op of in het tafelblad te maken.</t>
  </si>
  <si>
    <t xml:space="preserve">blad en onderstel eikenhout. </t>
  </si>
  <si>
    <t xml:space="preserve">L2A </t>
  </si>
  <si>
    <t xml:space="preserve">L1 
L3
L6
L7
</t>
  </si>
  <si>
    <t>zonder armleuning, stapelbaar tot minimaal 5 stoelen, harde zitschaal en gestoffeerde zitting en rug. 4 poots-stoel stalen poten met glijdoppen voor zowel vloerbedekking als harde vloer.</t>
  </si>
  <si>
    <t>Zitschaal: S2010-B50g
Gestoffeerde zitting en rug: Kvadrat Divina 873
Frame staal: S2010-B50g</t>
  </si>
  <si>
    <t>L2B</t>
  </si>
  <si>
    <t>met armleuning, stapelbaar tot minimaal 5 stoelen, harde zitschaal en gestoffeerde zitting en rug. 4 poots-stoel stalen poten met glijdoppen voor zowel vloerbedekking als harde vloer.</t>
  </si>
  <si>
    <t>Zitschaal: S2010-B50g
Gestoffeerde zitting en rug: Kvadrat Divina 873
Frame staal en armleggers: S2010-B50g</t>
  </si>
  <si>
    <t>L3</t>
  </si>
  <si>
    <t>L2</t>
  </si>
  <si>
    <t>Vergadertafel klap</t>
  </si>
  <si>
    <t xml:space="preserve">Vergadertafel opklapbaar en verrijdbaar, gelamineerd blad met een kantelbalk onder het blad. Kantelbaar in 1 beweging. Geremde wielen op elke voet van de tafel. Onderstel van staal. Tafels zijn ingeklapt tegen elkaar aan te schuiven, zodat ze weinig ruimte innemen. </t>
  </si>
  <si>
    <t xml:space="preserve">blad en onderstel in wit. </t>
  </si>
  <si>
    <t>L4</t>
  </si>
  <si>
    <t>L1
L6</t>
  </si>
  <si>
    <t>Vergaderstoel verrijdbaar met armlegger</t>
  </si>
  <si>
    <t xml:space="preserve">O-vorm armlegger
Harde zitschaal en gestoffeerde zitting en rug, wielen voor vloerbedekking en harde vloer. In hoogte verstelbaar door middel van een knop / hendel. </t>
  </si>
  <si>
    <t>Zitschaal SS2010-B50G
Gestoffeerde zitting en rug Kvadrat Jaali 0141
Frame staal en armlegger S2010-B50G</t>
  </si>
  <si>
    <t>L5 
L11
L59
L70
L77
L83</t>
  </si>
  <si>
    <t xml:space="preserve">
L19 
L58
L52
L76
L82</t>
  </si>
  <si>
    <t xml:space="preserve">Vergaderstoel 4-poots </t>
  </si>
  <si>
    <t>Comfortabele 4-poots vergaderstoel
Volledig gestoffeerd
Poten van het frame lopen door in zitkuip
Armleggers met zachte ronde vormen
Iets hogere ronde rug</t>
  </si>
  <si>
    <t xml:space="preserve">Gestoffeerde zitting, armleggers en rug: Kvadrat Uniform Melange 0793 
4-poots frame: kleur RAL 5008 </t>
  </si>
  <si>
    <t>L6</t>
  </si>
  <si>
    <t>L2
L4</t>
  </si>
  <si>
    <t>3600*1200</t>
  </si>
  <si>
    <t>Blad met ronde hoeken en met facetrand. Elektrapunten in tafel mogelijk. V-poot  aan de zijkanten</t>
  </si>
  <si>
    <t>Blad en onderstel eikenhout</t>
  </si>
  <si>
    <t>L7A</t>
  </si>
  <si>
    <t>Vergadertafel</t>
  </si>
  <si>
    <t>3000*1200</t>
  </si>
  <si>
    <t>L7B</t>
  </si>
  <si>
    <t>3000*1000</t>
  </si>
  <si>
    <t>L9</t>
  </si>
  <si>
    <t>L8
L10
L14B+L22
L18</t>
  </si>
  <si>
    <t>Houten stoel</t>
  </si>
  <si>
    <t>Hoogte leuning 775</t>
  </si>
  <si>
    <t>Houten stoel zonder armleuningen, stapelbaar met gestoffeerde zitting en rug
Hoge duurzaamheidsambitie. Rugleuning en zitting zijn gemaakt van duurzaam gerecycled materiaal. Het is een solide, stevige stoel.</t>
  </si>
  <si>
    <t>Gestoffeerde zitting en rug: Kvadrat Remix 0733 
4-poots frame: kleur eiken</t>
  </si>
  <si>
    <t>L10</t>
  </si>
  <si>
    <t>L9
L11</t>
  </si>
  <si>
    <t xml:space="preserve">Vergadertafel Kiezel </t>
  </si>
  <si>
    <t>2000*1200*740</t>
  </si>
  <si>
    <t xml:space="preserve">vergadertafel vorm kiezel 
Kolompoot </t>
  </si>
  <si>
    <t>Blad: kleur eiken met facetrand
Kolompoot: staal kleur RAL 5008</t>
  </si>
  <si>
    <t>L12A</t>
  </si>
  <si>
    <t>L13</t>
  </si>
  <si>
    <t>tafel rechthoek</t>
  </si>
  <si>
    <t>1600*700</t>
  </si>
  <si>
    <t>Stahoogte passend bij L13 
Blad en onderstel eikenhout</t>
  </si>
  <si>
    <t>Blad en onderstel: Eikenhout</t>
  </si>
  <si>
    <t>L12B</t>
  </si>
  <si>
    <t>L15</t>
  </si>
  <si>
    <t>Zithoogte passend bij L15
Blad en onderstel eikenhout</t>
  </si>
  <si>
    <t>L13 
L24</t>
  </si>
  <si>
    <t>L14A
L12A</t>
  </si>
  <si>
    <t>Hoge kruk</t>
  </si>
  <si>
    <t>Zitting biocomposiet van gerecycled textiel 
4-poots frame 
Hoge duurzaamheidsambitie</t>
  </si>
  <si>
    <t>Zitting kleur: Suits 
Frame: kleur eiken</t>
  </si>
  <si>
    <t>L14A</t>
  </si>
  <si>
    <t xml:space="preserve">vergadertafel rond 1000 </t>
  </si>
  <si>
    <t>ø 1000</t>
  </si>
  <si>
    <t>Stahoogte passend bij L13
Smalle ronde Kolompoot met plateau aan de onderzijde voor balans</t>
  </si>
  <si>
    <t>L14B</t>
  </si>
  <si>
    <t>L15
L22 + L9</t>
  </si>
  <si>
    <t>Zithoogte passend bij L15
Smalle Kolompoot met plateau aan de onderzijde voor balans</t>
  </si>
  <si>
    <t>L15
L67
L86</t>
  </si>
  <si>
    <t>L14B
L12B</t>
  </si>
  <si>
    <t xml:space="preserve">Stoel </t>
  </si>
  <si>
    <t>L16</t>
  </si>
  <si>
    <t>L17
L22</t>
  </si>
  <si>
    <t>Bijzettafel</t>
  </si>
  <si>
    <t xml:space="preserve">(h) 600* ø 390 </t>
  </si>
  <si>
    <t>L17A</t>
  </si>
  <si>
    <t xml:space="preserve">Lounge stoel </t>
  </si>
  <si>
    <t>Draaibaar, volledig gestoffeerd
Armleggers en rug met doorlopende ronde vorm in drie delen. Ronde hoeken. 
Kolompoot staal met kruisvoet.</t>
  </si>
  <si>
    <t>Gestoffeerd Kvadrat Jaali 0141 
Kleur kolompoot RAL 5008</t>
  </si>
  <si>
    <t>Gestoffeerd Kvadrat Melange NAP 0751
Kleur kolompoot RAL 5008</t>
  </si>
  <si>
    <t>Gestoffeerd Kvadrat Divina 0873 
Kleur kolompoot RAL 5008</t>
  </si>
  <si>
    <t>L17B</t>
  </si>
  <si>
    <t>Draaibaar, volledig gestoffeerd
Armleggers en rug met doorlopende ronde vorm in drie delen. 
Kolompoot staal met kruisvoet.</t>
  </si>
  <si>
    <t>Gestoffeerd Kvadrat Divina Melange 3 - 0571 
Kleur kolompoot staal RAL 7044</t>
  </si>
  <si>
    <t>Gestoffeerd Vyvva Fabrics Hemp Spice 770-06 Cinnamon
Kleur kolompoot staal RAL 7044</t>
  </si>
  <si>
    <t>Gestoffeerd Gabriel Breeze Fusion 4820 
Kleur kolompoot staal RAL 7044</t>
  </si>
  <si>
    <t xml:space="preserve">L19 </t>
  </si>
  <si>
    <t>L11</t>
  </si>
  <si>
    <t>2800*1400*740</t>
  </si>
  <si>
    <t>L20</t>
  </si>
  <si>
    <t>L21</t>
  </si>
  <si>
    <t>Hoge tafel rond</t>
  </si>
  <si>
    <t>ø 800</t>
  </si>
  <si>
    <t xml:space="preserve">Hoogte passend bij L21. 
Blad Biocomposiet van gerecycled textiel
Hoge duurzaamheidsambitie
Kolompoot met platte ronde onderkant voor stabiliteit. Kantelt niet als er op blad geleund wordt. </t>
  </si>
  <si>
    <t xml:space="preserve">Kleur blad: Suits 
Kolompoot van staal Ral 5008 </t>
  </si>
  <si>
    <t>L21
L57
L73</t>
  </si>
  <si>
    <t xml:space="preserve">L20
L71
L72 </t>
  </si>
  <si>
    <t>Barkruk</t>
  </si>
  <si>
    <t xml:space="preserve">hoogte 650 </t>
  </si>
  <si>
    <t>Frame staal
Zitting hout zonder rugleuning</t>
  </si>
  <si>
    <t>Frame: zwart gepoedercoat
Zitting: zwart gelakt hout</t>
  </si>
  <si>
    <t>L22</t>
  </si>
  <si>
    <t>L17 + L16
L14B + L9</t>
  </si>
  <si>
    <t>Bank treinzit</t>
  </si>
  <si>
    <t xml:space="preserve">diepte 635 
zitdiepte en hoogte 460
Rughoogte 880 </t>
  </si>
  <si>
    <t>gestoffeerde zitting en rug
Rugleuning tot minimaal schouderhoogte</t>
  </si>
  <si>
    <t>Zitting: Vyvva Harlow 6007 Elderberry 
Rug: Kvadrat Remix 3 0733
Plint: RAL 5008</t>
  </si>
  <si>
    <t>L25A</t>
  </si>
  <si>
    <t xml:space="preserve">L26 </t>
  </si>
  <si>
    <t>Hoge tafel verrijdbaar</t>
  </si>
  <si>
    <t>1000*1000*900</t>
  </si>
  <si>
    <t>in hoogts instelbaar blad
A) Kantelbaar blad tbv whiteboard</t>
  </si>
  <si>
    <t>Blad kleur: wit
Onderstel kleur : RAL 5008</t>
  </si>
  <si>
    <t>L25B</t>
  </si>
  <si>
    <t xml:space="preserve">in hoogts instelbaar blad
B) Niet kantelbaar blad, niet beschrijfbaar </t>
  </si>
  <si>
    <t xml:space="preserve">Begane Grond </t>
  </si>
  <si>
    <t xml:space="preserve">L51 </t>
  </si>
  <si>
    <t>L52</t>
  </si>
  <si>
    <t>1/3 deel</t>
  </si>
  <si>
    <t>Draaibaar
Volledig gestoffeerd
Armleggers en rug met doorlopende ronde vorm in drie delen. 
Verhoogde rugleuning als 4e deel.
Stalen kolompoot met kruisvoet</t>
  </si>
  <si>
    <t>Stoffering: Kvadrat Melange 3 - 0571
Kleur kolompoot staal RAL 7044</t>
  </si>
  <si>
    <t>Stoffering: Vyvva Fabrics Hemp Spices 770-06 Cinnamon
Kleur kolompoot staal RAL 7044</t>
  </si>
  <si>
    <t>L51
L54</t>
  </si>
  <si>
    <t>Bijzettafel set</t>
  </si>
  <si>
    <t>1 x ø 600*390
1 x ø 450*490</t>
  </si>
  <si>
    <t>Blad en poten hout kleur: eiken</t>
  </si>
  <si>
    <t>set</t>
  </si>
  <si>
    <t>L54</t>
  </si>
  <si>
    <t>Modulaire bank</t>
  </si>
  <si>
    <t xml:space="preserve">Modulaire bank met rug/armleuning. Bestaand uit 3 delen die met rugleuning en 2 poef-delen.  </t>
  </si>
  <si>
    <t>Gemixte stoffenkleuren: 
- 1x poef groot en 1 keer poef klein: Kvadrat Jaali 0141 
- 2x bank met rugdeel: Kvadrat Melange Nap 751 
- 1x bank met rugdeel: Kvadrat Remix 3 733</t>
  </si>
  <si>
    <t>L55</t>
  </si>
  <si>
    <t>L56
L57</t>
  </si>
  <si>
    <t>ø 900</t>
  </si>
  <si>
    <t xml:space="preserve">Blad biocomposiet van gerecycled textiel 
Kolompoot staal 
Hoge Duurzaamheidsambitie </t>
  </si>
  <si>
    <t xml:space="preserve">Blad kleur: suits
Kolompoot staal kleur: RAL 5008 </t>
  </si>
  <si>
    <t>L56</t>
  </si>
  <si>
    <t>L55
L57</t>
  </si>
  <si>
    <t>ø 700</t>
  </si>
  <si>
    <t>L58</t>
  </si>
  <si>
    <t>L59</t>
  </si>
  <si>
    <t xml:space="preserve">Ovale tafel </t>
  </si>
  <si>
    <t>3800*1400*740</t>
  </si>
  <si>
    <t>Blad fenix ovaal 
brede Kolompoot hout</t>
  </si>
  <si>
    <t>Blad kleur: RAL 5008
Kolompoot kleur: RAL 5008</t>
  </si>
  <si>
    <t xml:space="preserve">L60 </t>
  </si>
  <si>
    <t>L62</t>
  </si>
  <si>
    <t>Bistrotafel rond</t>
  </si>
  <si>
    <t xml:space="preserve">Zithoogte 
met kolompoot rond staal
Onderhoudsvriendelijk, glad en makkelijk afneembaar tafelblad </t>
  </si>
  <si>
    <t>L61</t>
  </si>
  <si>
    <t xml:space="preserve">Houten stoel </t>
  </si>
  <si>
    <t xml:space="preserve">Volledig houten stoel met ronde rugleuning uit 1 deel. 
Voorzien van schuifdoppen voor harde vloer kan onder de tafel worden geschoven. </t>
  </si>
  <si>
    <t>L63A</t>
  </si>
  <si>
    <t>L64</t>
  </si>
  <si>
    <t xml:space="preserve">Gestoffeerde zitting en rug
Elektrapunten in de plint </t>
  </si>
  <si>
    <t>Zitting : Vyvva Fabrics Hemp Spices 770-06 Cinnamon
Rugleuning: 50 / 50 mix tussen Gabriel Breeze Fusion 4820 en Kvadrat Divina Melange 3 0571
Plint: RAL 7044</t>
  </si>
  <si>
    <t>L63B</t>
  </si>
  <si>
    <t>Gestoffeerde zitting en rug
Elektrapunten in de plint</t>
  </si>
  <si>
    <t>Zitting : Vyvva Harlow 6007 Elderberry
Rugleuning: 50/50 mix tussen Kvadrat Melange Nap 0751  en Kvadrat Divina MD 873
Plint: RAL 5008</t>
  </si>
  <si>
    <t>L63</t>
  </si>
  <si>
    <t>Tafel rechthoek</t>
  </si>
  <si>
    <t>1200*800</t>
  </si>
  <si>
    <t xml:space="preserve">Hoogte passend bij zithoogte L63
Blad biocomposiet van gerecycled textiel 
Kolompoot staal vierkant
Bestendig tegen schopstrepen 
Hoge duurzaamheidsambitie
Onderhoudsvriendelijk, glad en makkelijk afneembaar tafelblad </t>
  </si>
  <si>
    <t xml:space="preserve">Blad kleur: Coffeebags
Kolompoot staal kleur: RAL 7044 </t>
  </si>
  <si>
    <t>L65</t>
  </si>
  <si>
    <t>L66</t>
  </si>
  <si>
    <t>1000*700</t>
  </si>
  <si>
    <t xml:space="preserve">Hoogte passend bij zithoogte L66
Blad biocomposiet van gerecycled textiel 
Kolompoot staal vierkant
Bestendig tegen schopstrepen 
Hoge duurzaamheidsambitie
Onderhoudsvriendelijk, glad en makkelijk afneembaar tafelblad </t>
  </si>
  <si>
    <t>Stoel</t>
  </si>
  <si>
    <t>kuipzitting
4-poots 
volledig hout</t>
  </si>
  <si>
    <t>Zitting en onderstel: gelakt hout
Kleur: Terra / bruin</t>
  </si>
  <si>
    <t>L68</t>
  </si>
  <si>
    <t>L67
L69</t>
  </si>
  <si>
    <t xml:space="preserve">Hoogte passend bij L69 
Blad biocomposiet van gerecycled textiel 
Kolompoot staal vierkant
Hoge duurzaamheidsambitie
Onderhoudsvriendelijk, glad en makkelijk afneembaar tafelblad </t>
  </si>
  <si>
    <t>L69</t>
  </si>
  <si>
    <t>L67 + L68</t>
  </si>
  <si>
    <t>Diepte 750mm
Zithoogte 470 
Rughoogte 920</t>
  </si>
  <si>
    <t xml:space="preserve">Gekoppelde bank met vertikale verdeling in de rug. Delen; Links-midden-rechts. Passend op lengte wand. (inmeten op locatie) 
Gestoffeerder zitting en rug
Elektrapunten in plnt mogelijk. Locatie ntb. </t>
  </si>
  <si>
    <t>L71</t>
  </si>
  <si>
    <t>L73</t>
  </si>
  <si>
    <t>L72</t>
  </si>
  <si>
    <t>L74</t>
  </si>
  <si>
    <t>L78
L75</t>
  </si>
  <si>
    <t xml:space="preserve">Tafel rond </t>
  </si>
  <si>
    <t>Hoogte passend bij zithoogte L63
Blad biocomposiet van gerecycled textiel 
Kolompoot staal 
Hoge duurzaamheidsambitie</t>
  </si>
  <si>
    <t>L76</t>
  </si>
  <si>
    <t>L77</t>
  </si>
  <si>
    <t>Hoogte passend bij zithoogte L63
Blad biocomposiet van gerecycled textiel 
Kolompoot staal vierkant
Hoge duurzaamheidsambitie</t>
  </si>
  <si>
    <t xml:space="preserve">Blad kleur: Suits
Kolompoot staal kleur: RAL 5008 </t>
  </si>
  <si>
    <t xml:space="preserve">L78A </t>
  </si>
  <si>
    <t>L74
L79</t>
  </si>
  <si>
    <t xml:space="preserve">Bank treinzit hoekopstelling </t>
  </si>
  <si>
    <t xml:space="preserve">Gestoffeerde zitting en rug
Elektrapunten in de plint 
</t>
  </si>
  <si>
    <t>Zitting : Vyvva Harlow 6007 Elderberry
Rugleuning: 50/50 mix tussen volledig Kvadrat Melange Nap 0751 en volledig Kvadrat Divina MD 873
Plint: RAL 5008</t>
  </si>
  <si>
    <t>L78B</t>
  </si>
  <si>
    <t xml:space="preserve">Gestoffeerde zitting en rug
Elektrapunten in de plint 
Verrijbaar dmv geremde wielen
Rugleuning in 1 kleur </t>
  </si>
  <si>
    <t>Zitting : Vyvva Fabrics Hemp Spices 770-06 Cinnamon
Rugleuning: 50 / 50 mix tussen volledig Gabriel Breeze Fusion 4820 en vollledig Kvadrat Divina Melange 3 0571
Plint: RAL 7044</t>
  </si>
  <si>
    <t>L79</t>
  </si>
  <si>
    <t>L78A</t>
  </si>
  <si>
    <t>Tafel vierkant</t>
  </si>
  <si>
    <t>700*700</t>
  </si>
  <si>
    <t xml:space="preserve">Blad biocomposiet van gerecycled textiel 
Kolompoot vierkant staal 
Hoge Duurzaamheidsambitie 
Onderhoudsvriendelijk, glad en makkelijk afneembaar tafelblad </t>
  </si>
  <si>
    <t>L82</t>
  </si>
  <si>
    <t>L83</t>
  </si>
  <si>
    <t>Tafel 4-poots</t>
  </si>
  <si>
    <t>2800*1000*760</t>
  </si>
  <si>
    <t xml:space="preserve">Blad biocomposiet van gerecycled textiel 
Onderstel Eikenhout
Hoge Duurzaamheidsambitie 
Onderhoudsvriendelijk, glad en makkelijk afneembaar tafelblad </t>
  </si>
  <si>
    <t xml:space="preserve">Blad kleur: suits
Onderstel kleur: eikenhout </t>
  </si>
  <si>
    <t xml:space="preserve">* alle aantallen in dit overzicht zijn indicatief. </t>
  </si>
  <si>
    <t xml:space="preserve">vergadertafel vorm kiezel 
Blad HPL met facetrand
Kolompoot </t>
  </si>
  <si>
    <t>blad en poten eikenhout</t>
  </si>
  <si>
    <t xml:space="preserve">rond 
Blad en poten zijn van hout
drie poten rechthoekige vorm, Dun houten tafelblad. Krasbestendig </t>
  </si>
  <si>
    <t>Set van 2 bijzettafels 
blad en poten van hout</t>
  </si>
  <si>
    <t xml:space="preserve">Gelamineerd blad, onderstel met 4 poten.
Voorzien van noppen, om vloerbeschadigingen te voorkomen. De poten zijn bestendig tegen schopstrepen. </t>
  </si>
  <si>
    <r>
      <t xml:space="preserve">Afneembaar en onderhoudsvriendelijk. Geen groeven, roestvrij staal, wat in een natte ruimte </t>
    </r>
    <r>
      <rPr>
        <u/>
        <sz val="11"/>
        <color theme="1"/>
        <rFont val="Calibri"/>
        <family val="2"/>
        <scheme val="minor"/>
      </rPr>
      <t>kan</t>
    </r>
    <r>
      <rPr>
        <sz val="11"/>
        <color theme="1"/>
        <rFont val="Calibri"/>
        <family val="2"/>
        <scheme val="minor"/>
      </rPr>
      <t xml:space="preserve"> staan. Lockers afsluitbaar d.m.v. een sleutel, welke bij te bestellen is indien nodig. Lockers zijn groot genoeg om kleding in op te hangen, van een jas tot een overal. 3 langwerpige deuren van 180 hoog, voorzien van ventilatie. </t>
    </r>
  </si>
  <si>
    <t xml:space="preserve">Stapelbaar tot minimaal 6 stoelen. Zowel de stoffering op rugleuning en zitting als het frame dient kleurvast en slijstvast te zijn.
Voorzien van armleuningen 
Stoffering dient min. 50.000 rubs Martindale en brandvertragend te zijn volgens EN1021-1/2. 
Zithoogte vanaf de grond ca. 45 cm. Stoelen zijn voorzien van doppen ter voorkoming van vloerbeschadigingen en zijn geschikt voor diverse vloerafwerkingen, w.o. vloerbedekking en gladde ondergrond. De stoelen bevatten geen verchroomde onderdelen, geen PVC-onderdelen, geen BPA en geen door mens toegevoegde formaldehyde of MDI. </t>
  </si>
  <si>
    <t>Blad kleur: eiken
Kleur kolompoot: RAL 5008</t>
  </si>
  <si>
    <t xml:space="preserve">Blad: kleur eiken
Kolompoot rond staal kleur RAL 5008 </t>
  </si>
  <si>
    <t>L60 
L61</t>
  </si>
  <si>
    <t>Kleur: natur eikenhout</t>
  </si>
  <si>
    <t>Lengte tussen ca. 3000 en 4000</t>
  </si>
  <si>
    <t>Lengte tussen ca. 900 en 1400</t>
  </si>
  <si>
    <t>ø 25</t>
  </si>
  <si>
    <t>Q</t>
  </si>
  <si>
    <t>ca. 1300 * 1600</t>
  </si>
  <si>
    <t>ca. 1800 * 1000</t>
  </si>
  <si>
    <t>ca. 1800 hoogte</t>
  </si>
  <si>
    <t>Hybride assortiment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</si>
</sst>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0.00_);_(&quot;€&quot;* \(#,##0.00\);_(&quot;€&quot;* &quot;-&quot;??_);_(@_)"/>
  </numFmts>
  <fonts count="20" x14ac:knownFonts="1">
    <font>
      <sz val="11"/>
      <color theme="1"/>
      <name val="Calibri"/>
      <family val="2"/>
      <scheme val="minor"/>
    </font>
    <font>
      <sz val="11"/>
      <color theme="1"/>
      <name val="Calibri"/>
      <family val="2"/>
      <scheme val="minor"/>
    </font>
    <font>
      <b/>
      <sz val="16"/>
      <color theme="1"/>
      <name val="Verdana"/>
      <family val="2"/>
    </font>
    <font>
      <sz val="12"/>
      <color theme="1"/>
      <name val="Verdana"/>
      <family val="2"/>
    </font>
    <font>
      <i/>
      <sz val="10"/>
      <color theme="1"/>
      <name val="Verdana"/>
      <family val="2"/>
    </font>
    <font>
      <i/>
      <sz val="10"/>
      <color rgb="FF000000"/>
      <name val="Verdana"/>
      <family val="2"/>
    </font>
    <font>
      <i/>
      <sz val="10"/>
      <name val="Verdana"/>
      <family val="2"/>
    </font>
    <font>
      <b/>
      <sz val="10"/>
      <color theme="1"/>
      <name val="Verdana"/>
      <family val="2"/>
    </font>
    <font>
      <b/>
      <sz val="12"/>
      <color theme="1"/>
      <name val="Verdana"/>
      <family val="2"/>
    </font>
    <font>
      <sz val="10"/>
      <color rgb="FF000000"/>
      <name val="Verdana"/>
      <family val="2"/>
    </font>
    <font>
      <sz val="14"/>
      <color theme="1"/>
      <name val="Verdana"/>
      <family val="2"/>
    </font>
    <font>
      <sz val="11"/>
      <name val="Verdana"/>
      <family val="2"/>
    </font>
    <font>
      <b/>
      <sz val="11"/>
      <name val="Verdana"/>
      <family val="2"/>
    </font>
    <font>
      <sz val="11"/>
      <color rgb="FF000000"/>
      <name val="Verdana"/>
      <family val="2"/>
    </font>
    <font>
      <b/>
      <sz val="11"/>
      <color rgb="FF000000"/>
      <name val="Verdana"/>
      <family val="2"/>
    </font>
    <font>
      <sz val="11"/>
      <color rgb="FFFF0000"/>
      <name val="Verdana"/>
      <family val="2"/>
    </font>
    <font>
      <sz val="11"/>
      <color theme="7"/>
      <name val="Verdana"/>
      <family val="2"/>
    </font>
    <font>
      <i/>
      <sz val="11"/>
      <name val="Verdana"/>
      <family val="2"/>
    </font>
    <font>
      <b/>
      <sz val="10"/>
      <color rgb="FFFF0000"/>
      <name val="Verdana"/>
      <family val="2"/>
    </font>
    <font>
      <u/>
      <sz val="11"/>
      <color theme="1"/>
      <name val="Calibri"/>
      <family val="2"/>
      <scheme val="minor"/>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1"/>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148">
    <xf numFmtId="0" fontId="0" fillId="0" borderId="0" xfId="0"/>
    <xf numFmtId="0" fontId="0" fillId="2" borderId="3" xfId="0" applyFill="1" applyBorder="1"/>
    <xf numFmtId="0" fontId="0" fillId="0" borderId="0" xfId="0" applyAlignment="1">
      <alignment vertical="top"/>
    </xf>
    <xf numFmtId="0" fontId="0" fillId="0" borderId="0" xfId="0" applyAlignment="1">
      <alignment horizontal="left" vertical="top"/>
    </xf>
    <xf numFmtId="44" fontId="0" fillId="0" borderId="0" xfId="1" applyFont="1" applyAlignment="1">
      <alignment horizontal="left" vertical="top"/>
    </xf>
    <xf numFmtId="0" fontId="3" fillId="0" borderId="0" xfId="0" applyFont="1" applyAlignment="1">
      <alignment horizontal="left" vertical="top"/>
    </xf>
    <xf numFmtId="0" fontId="4" fillId="0" borderId="0" xfId="0" applyFont="1" applyAlignment="1">
      <alignment vertical="top"/>
    </xf>
    <xf numFmtId="0" fontId="0" fillId="0" borderId="0" xfId="0" applyAlignment="1">
      <alignment horizontal="left" vertical="top" wrapText="1"/>
    </xf>
    <xf numFmtId="0" fontId="5" fillId="0" borderId="0" xfId="0" applyFont="1"/>
    <xf numFmtId="0" fontId="5" fillId="0" borderId="0" xfId="0" applyFont="1" applyAlignment="1">
      <alignment wrapText="1"/>
    </xf>
    <xf numFmtId="0" fontId="6" fillId="0" borderId="0" xfId="0" applyFont="1"/>
    <xf numFmtId="0" fontId="0" fillId="0" borderId="5" xfId="0" applyBorder="1" applyAlignment="1">
      <alignmen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44" fontId="7" fillId="0" borderId="8" xfId="1" applyFont="1" applyBorder="1" applyAlignment="1">
      <alignment horizontal="left" vertical="top" wrapText="1"/>
    </xf>
    <xf numFmtId="0" fontId="7" fillId="0" borderId="9" xfId="0" applyFont="1" applyBorder="1" applyAlignment="1">
      <alignment horizontal="left" vertical="top" wrapText="1"/>
    </xf>
    <xf numFmtId="0" fontId="0" fillId="0" borderId="0" xfId="0" applyAlignment="1">
      <alignment wrapText="1"/>
    </xf>
    <xf numFmtId="0" fontId="0" fillId="3" borderId="13" xfId="0" applyFill="1" applyBorder="1"/>
    <xf numFmtId="0" fontId="0" fillId="0" borderId="5" xfId="0" applyBorder="1" applyAlignment="1">
      <alignment vertical="top"/>
    </xf>
    <xf numFmtId="0" fontId="0" fillId="0" borderId="5" xfId="0" applyBorder="1" applyAlignment="1">
      <alignment horizontal="left" vertical="top" wrapText="1"/>
    </xf>
    <xf numFmtId="1" fontId="0" fillId="0" borderId="5" xfId="0" applyNumberFormat="1" applyBorder="1" applyAlignment="1">
      <alignment horizontal="left" vertical="top"/>
    </xf>
    <xf numFmtId="0" fontId="0" fillId="0" borderId="5" xfId="0" applyBorder="1" applyAlignment="1">
      <alignment horizontal="left" vertical="top"/>
    </xf>
    <xf numFmtId="44" fontId="0" fillId="4" borderId="5" xfId="1" applyFont="1" applyFill="1" applyBorder="1" applyAlignment="1" applyProtection="1">
      <alignment horizontal="left" vertical="top"/>
      <protection locked="0"/>
    </xf>
    <xf numFmtId="44" fontId="0" fillId="0" borderId="5" xfId="1" applyFont="1" applyBorder="1" applyAlignment="1">
      <alignment horizontal="left" vertical="top"/>
    </xf>
    <xf numFmtId="0" fontId="0" fillId="0" borderId="14" xfId="0" applyBorder="1" applyAlignment="1">
      <alignment horizontal="left" vertical="top" wrapText="1"/>
    </xf>
    <xf numFmtId="49" fontId="0" fillId="0" borderId="5" xfId="0" applyNumberFormat="1" applyBorder="1" applyAlignment="1">
      <alignment horizontal="left" vertical="top"/>
    </xf>
    <xf numFmtId="44" fontId="0" fillId="0" borderId="0" xfId="1" applyFont="1" applyBorder="1" applyAlignment="1">
      <alignment horizontal="left" vertical="top"/>
    </xf>
    <xf numFmtId="0" fontId="0" fillId="6" borderId="16" xfId="0" applyFill="1" applyBorder="1" applyAlignment="1">
      <alignment horizontal="left" vertical="top"/>
    </xf>
    <xf numFmtId="0" fontId="0" fillId="6" borderId="17" xfId="0" applyFill="1" applyBorder="1" applyAlignment="1">
      <alignment horizontal="left" vertical="top"/>
    </xf>
    <xf numFmtId="44" fontId="0" fillId="6" borderId="17" xfId="1" applyFont="1" applyFill="1" applyBorder="1" applyAlignment="1">
      <alignment horizontal="left" vertical="top"/>
    </xf>
    <xf numFmtId="0" fontId="0" fillId="6" borderId="18" xfId="0" applyFill="1" applyBorder="1"/>
    <xf numFmtId="0" fontId="0" fillId="6" borderId="4" xfId="0" applyFill="1" applyBorder="1" applyAlignment="1">
      <alignment horizontal="left" vertical="top"/>
    </xf>
    <xf numFmtId="0" fontId="0" fillId="6" borderId="0" xfId="0" applyFill="1" applyAlignment="1">
      <alignment horizontal="left" vertical="top"/>
    </xf>
    <xf numFmtId="44" fontId="0" fillId="6" borderId="0" xfId="1" applyFont="1" applyFill="1" applyBorder="1" applyAlignment="1">
      <alignment horizontal="left" vertical="top"/>
    </xf>
    <xf numFmtId="0" fontId="0" fillId="6" borderId="19" xfId="0" applyFill="1" applyBorder="1"/>
    <xf numFmtId="0" fontId="8" fillId="6" borderId="4" xfId="0" applyFont="1" applyFill="1" applyBorder="1" applyAlignment="1">
      <alignment horizontal="left" vertical="top"/>
    </xf>
    <xf numFmtId="164" fontId="0" fillId="7" borderId="19" xfId="0" applyNumberFormat="1" applyFill="1" applyBorder="1"/>
    <xf numFmtId="0" fontId="0" fillId="6" borderId="20" xfId="0" applyFill="1" applyBorder="1" applyAlignment="1">
      <alignment horizontal="left" vertical="top"/>
    </xf>
    <xf numFmtId="0" fontId="0" fillId="6" borderId="21" xfId="0" applyFill="1" applyBorder="1" applyAlignment="1">
      <alignment horizontal="left" vertical="top"/>
    </xf>
    <xf numFmtId="44" fontId="0" fillId="6" borderId="21" xfId="1" applyFont="1" applyFill="1" applyBorder="1" applyAlignment="1">
      <alignment horizontal="left" vertical="top"/>
    </xf>
    <xf numFmtId="0" fontId="0" fillId="6" borderId="22" xfId="0" applyFill="1" applyBorder="1"/>
    <xf numFmtId="0" fontId="9" fillId="0" borderId="0" xfId="0" applyFont="1"/>
    <xf numFmtId="0" fontId="8" fillId="0" borderId="0" xfId="0" applyFont="1" applyAlignment="1">
      <alignment vertical="top"/>
    </xf>
    <xf numFmtId="0" fontId="10" fillId="0" borderId="0" xfId="0" applyFont="1"/>
    <xf numFmtId="0" fontId="2" fillId="0" borderId="4" xfId="0" applyFont="1" applyBorder="1" applyAlignment="1">
      <alignment horizontal="left" vertical="top"/>
    </xf>
    <xf numFmtId="0" fontId="2" fillId="0" borderId="0" xfId="0" applyFont="1" applyAlignment="1">
      <alignment horizontal="left" vertical="top"/>
    </xf>
    <xf numFmtId="0" fontId="2" fillId="0" borderId="19" xfId="0" applyFont="1" applyBorder="1" applyAlignment="1">
      <alignment horizontal="left" vertical="top"/>
    </xf>
    <xf numFmtId="0" fontId="0" fillId="0" borderId="19" xfId="0" applyBorder="1"/>
    <xf numFmtId="0" fontId="0" fillId="0" borderId="4" xfId="0" applyBorder="1"/>
    <xf numFmtId="0" fontId="7" fillId="0" borderId="23" xfId="0" applyFont="1" applyBorder="1" applyAlignment="1">
      <alignment horizontal="left" vertical="top" wrapText="1"/>
    </xf>
    <xf numFmtId="44" fontId="7" fillId="0" borderId="9" xfId="1" applyFont="1" applyBorder="1" applyAlignment="1">
      <alignment horizontal="left" vertical="top" wrapText="1"/>
    </xf>
    <xf numFmtId="0" fontId="7" fillId="0" borderId="4" xfId="0" applyFont="1" applyBorder="1" applyAlignment="1">
      <alignment horizontal="left" vertical="top" wrapText="1"/>
    </xf>
    <xf numFmtId="0" fontId="7" fillId="0" borderId="0" xfId="0" applyFont="1" applyAlignment="1">
      <alignment horizontal="left" vertical="top" wrapText="1"/>
    </xf>
    <xf numFmtId="44" fontId="7" fillId="0" borderId="0" xfId="1" applyFont="1" applyBorder="1" applyAlignment="1">
      <alignment horizontal="left" vertical="top" wrapText="1"/>
    </xf>
    <xf numFmtId="164" fontId="0" fillId="0" borderId="0" xfId="0" applyNumberFormat="1"/>
    <xf numFmtId="164" fontId="0" fillId="7" borderId="24" xfId="0" applyNumberFormat="1" applyFill="1" applyBorder="1"/>
    <xf numFmtId="0" fontId="0" fillId="0" borderId="20" xfId="0" applyBorder="1"/>
    <xf numFmtId="0" fontId="0" fillId="0" borderId="21" xfId="0" applyBorder="1"/>
    <xf numFmtId="164" fontId="0" fillId="0" borderId="21" xfId="0" applyNumberFormat="1" applyBorder="1"/>
    <xf numFmtId="0" fontId="0" fillId="0" borderId="22" xfId="0" applyBorder="1"/>
    <xf numFmtId="0" fontId="10" fillId="0" borderId="5" xfId="0" applyFont="1" applyBorder="1" applyAlignment="1">
      <alignment wrapText="1"/>
    </xf>
    <xf numFmtId="0" fontId="0" fillId="2" borderId="3" xfId="0" applyFill="1" applyBorder="1" applyAlignment="1">
      <alignment horizontal="left"/>
    </xf>
    <xf numFmtId="0" fontId="0" fillId="0" borderId="0" xfId="0" applyAlignment="1">
      <alignment horizontal="left"/>
    </xf>
    <xf numFmtId="0" fontId="0" fillId="0" borderId="0" xfId="0" applyAlignment="1">
      <alignment horizontal="right" vertical="top"/>
    </xf>
    <xf numFmtId="0" fontId="3" fillId="0" borderId="0" xfId="0" applyFont="1" applyAlignment="1">
      <alignment horizontal="right" vertical="top"/>
    </xf>
    <xf numFmtId="0" fontId="11" fillId="0" borderId="0" xfId="0" applyFont="1" applyAlignment="1">
      <alignment horizontal="left" vertical="top"/>
    </xf>
    <xf numFmtId="0" fontId="3" fillId="0" borderId="0" xfId="0" applyFont="1" applyAlignment="1">
      <alignment horizontal="left" vertical="center"/>
    </xf>
    <xf numFmtId="44" fontId="0" fillId="0" borderId="0" xfId="1" applyFont="1" applyFill="1" applyAlignment="1">
      <alignment horizontal="left" vertical="top"/>
    </xf>
    <xf numFmtId="0" fontId="13" fillId="0" borderId="0" xfId="0" applyFont="1" applyAlignment="1">
      <alignment horizontal="left" vertical="top"/>
    </xf>
    <xf numFmtId="0" fontId="15" fillId="0" borderId="0" xfId="0" applyFont="1" applyAlignment="1">
      <alignment horizontal="left" vertical="top"/>
    </xf>
    <xf numFmtId="0" fontId="11" fillId="0" borderId="0" xfId="0" applyFont="1" applyAlignment="1">
      <alignment horizontal="left" vertical="top" wrapText="1"/>
    </xf>
    <xf numFmtId="0" fontId="11" fillId="0" borderId="0" xfId="0" applyFont="1" applyAlignment="1">
      <alignment horizontal="right" vertical="top" wrapText="1"/>
    </xf>
    <xf numFmtId="0" fontId="7" fillId="0" borderId="8" xfId="0" applyFont="1" applyBorder="1" applyAlignment="1">
      <alignment horizontal="right" vertical="top" wrapText="1"/>
    </xf>
    <xf numFmtId="0" fontId="0" fillId="0" borderId="0" xfId="0" applyAlignment="1">
      <alignment horizontal="left" wrapText="1"/>
    </xf>
    <xf numFmtId="0" fontId="0" fillId="3" borderId="13" xfId="0" applyFill="1" applyBorder="1" applyAlignment="1">
      <alignment horizontal="left"/>
    </xf>
    <xf numFmtId="0" fontId="0" fillId="0" borderId="5" xfId="0" applyBorder="1" applyAlignment="1">
      <alignment horizontal="right" vertical="top"/>
    </xf>
    <xf numFmtId="1" fontId="0" fillId="0" borderId="5" xfId="0" applyNumberFormat="1" applyBorder="1" applyAlignment="1">
      <alignment horizontal="right" vertical="top"/>
    </xf>
    <xf numFmtId="0" fontId="0" fillId="8" borderId="5" xfId="0" applyFill="1" applyBorder="1" applyAlignment="1">
      <alignment horizontal="left" vertical="top"/>
    </xf>
    <xf numFmtId="0" fontId="0" fillId="0" borderId="6" xfId="0" applyBorder="1" applyAlignment="1">
      <alignment horizontal="left" vertical="top"/>
    </xf>
    <xf numFmtId="0" fontId="0" fillId="0" borderId="27" xfId="0" applyBorder="1" applyAlignment="1">
      <alignment horizontal="left" vertical="top"/>
    </xf>
    <xf numFmtId="0" fontId="0" fillId="0" borderId="27" xfId="0" applyBorder="1" applyAlignment="1">
      <alignment horizontal="right" vertical="top"/>
    </xf>
    <xf numFmtId="0" fontId="0" fillId="0" borderId="28" xfId="0" applyBorder="1" applyAlignment="1">
      <alignment horizontal="left" vertical="top"/>
    </xf>
    <xf numFmtId="44" fontId="0" fillId="0" borderId="5" xfId="1" applyFont="1" applyFill="1" applyBorder="1" applyAlignment="1">
      <alignment horizontal="left" vertical="top"/>
    </xf>
    <xf numFmtId="44" fontId="0" fillId="6" borderId="5" xfId="1" applyFont="1" applyFill="1" applyBorder="1" applyAlignment="1">
      <alignment horizontal="left" vertical="top"/>
    </xf>
    <xf numFmtId="44" fontId="0" fillId="3" borderId="5" xfId="1" applyFont="1" applyFill="1" applyBorder="1" applyAlignment="1">
      <alignment horizontal="left" vertical="top"/>
    </xf>
    <xf numFmtId="0" fontId="7" fillId="0" borderId="5" xfId="0" applyFont="1" applyBorder="1" applyAlignment="1">
      <alignment horizontal="left" vertical="top"/>
    </xf>
    <xf numFmtId="44" fontId="0" fillId="6" borderId="13" xfId="1" applyFont="1" applyFill="1" applyBorder="1" applyAlignment="1">
      <alignment horizontal="left" vertical="top"/>
    </xf>
    <xf numFmtId="44" fontId="0" fillId="0" borderId="29" xfId="1" applyFont="1" applyBorder="1" applyAlignment="1">
      <alignment horizontal="left" vertical="top"/>
    </xf>
    <xf numFmtId="0" fontId="0" fillId="6" borderId="17" xfId="0" applyFill="1" applyBorder="1" applyAlignment="1">
      <alignment horizontal="right" vertical="top"/>
    </xf>
    <xf numFmtId="0" fontId="0" fillId="6" borderId="18" xfId="0" applyFill="1" applyBorder="1" applyAlignment="1">
      <alignment horizontal="left"/>
    </xf>
    <xf numFmtId="0" fontId="0" fillId="6" borderId="0" xfId="0" applyFill="1" applyAlignment="1">
      <alignment horizontal="right" vertical="top"/>
    </xf>
    <xf numFmtId="0" fontId="0" fillId="6" borderId="19" xfId="0" applyFill="1" applyBorder="1" applyAlignment="1">
      <alignment horizontal="left"/>
    </xf>
    <xf numFmtId="0" fontId="8" fillId="6" borderId="0" xfId="0" applyFont="1" applyFill="1" applyAlignment="1">
      <alignment horizontal="left" vertical="top"/>
    </xf>
    <xf numFmtId="0" fontId="8" fillId="6" borderId="0" xfId="0" applyFont="1" applyFill="1" applyAlignment="1">
      <alignment horizontal="right" vertical="top"/>
    </xf>
    <xf numFmtId="164" fontId="0" fillId="7" borderId="19" xfId="0" applyNumberFormat="1" applyFill="1" applyBorder="1" applyAlignment="1">
      <alignment horizontal="left"/>
    </xf>
    <xf numFmtId="0" fontId="0" fillId="6" borderId="21" xfId="0" applyFill="1" applyBorder="1" applyAlignment="1">
      <alignment horizontal="right" vertical="top"/>
    </xf>
    <xf numFmtId="0" fontId="0" fillId="6" borderId="22" xfId="0" applyFill="1" applyBorder="1" applyAlignment="1">
      <alignment horizontal="left"/>
    </xf>
    <xf numFmtId="0" fontId="0" fillId="0" borderId="0" xfId="0" applyAlignment="1">
      <alignment horizontal="right"/>
    </xf>
    <xf numFmtId="0" fontId="0" fillId="4" borderId="5" xfId="0" applyFill="1" applyBorder="1" applyAlignment="1" applyProtection="1">
      <alignment horizontal="left" vertical="top"/>
      <protection locked="0"/>
    </xf>
    <xf numFmtId="0" fontId="10" fillId="4" borderId="5" xfId="0" applyFont="1" applyFill="1" applyBorder="1" applyProtection="1">
      <protection locked="0"/>
    </xf>
    <xf numFmtId="0" fontId="8" fillId="2" borderId="16" xfId="0" applyFont="1" applyFill="1" applyBorder="1" applyAlignment="1">
      <alignment horizontal="center" vertical="top"/>
    </xf>
    <xf numFmtId="0" fontId="8" fillId="2" borderId="17" xfId="0" applyFont="1" applyFill="1" applyBorder="1" applyAlignment="1">
      <alignment horizontal="center" vertical="top"/>
    </xf>
    <xf numFmtId="0" fontId="8" fillId="2" borderId="18" xfId="0" applyFont="1" applyFill="1" applyBorder="1" applyAlignment="1">
      <alignment horizontal="center" vertical="top"/>
    </xf>
    <xf numFmtId="0" fontId="3" fillId="3" borderId="4" xfId="0" applyFont="1" applyFill="1" applyBorder="1" applyAlignment="1">
      <alignment horizontal="left" vertical="center"/>
    </xf>
    <xf numFmtId="0" fontId="3" fillId="3" borderId="0" xfId="0" applyFont="1" applyFill="1" applyAlignment="1">
      <alignment horizontal="left" vertical="center"/>
    </xf>
    <xf numFmtId="0" fontId="2" fillId="2" borderId="1" xfId="0" applyFont="1" applyFill="1" applyBorder="1" applyAlignment="1">
      <alignment horizontal="left" vertical="top"/>
    </xf>
    <xf numFmtId="0" fontId="2" fillId="2" borderId="2" xfId="0" applyFont="1" applyFill="1" applyBorder="1" applyAlignment="1">
      <alignment horizontal="left" vertical="top"/>
    </xf>
    <xf numFmtId="0" fontId="7" fillId="3" borderId="10" xfId="0" applyFont="1" applyFill="1" applyBorder="1"/>
    <xf numFmtId="0" fontId="7" fillId="3" borderId="11" xfId="0" applyFont="1" applyFill="1" applyBorder="1"/>
    <xf numFmtId="0" fontId="7" fillId="3" borderId="12" xfId="0" applyFont="1" applyFill="1" applyBorder="1"/>
    <xf numFmtId="0" fontId="0" fillId="0" borderId="15" xfId="0" applyBorder="1" applyAlignment="1">
      <alignment horizontal="left" vertical="top" wrapText="1"/>
    </xf>
    <xf numFmtId="0" fontId="0" fillId="0" borderId="13" xfId="0" applyBorder="1" applyAlignment="1">
      <alignment horizontal="left" vertical="top" wrapText="1"/>
    </xf>
    <xf numFmtId="0" fontId="7" fillId="3" borderId="10" xfId="0" applyFont="1" applyFill="1" applyBorder="1" applyAlignment="1">
      <alignment horizontal="left"/>
    </xf>
    <xf numFmtId="0" fontId="7" fillId="3" borderId="11" xfId="0" applyFont="1" applyFill="1" applyBorder="1" applyAlignment="1">
      <alignment horizontal="left"/>
    </xf>
    <xf numFmtId="0" fontId="7" fillId="3" borderId="12" xfId="0" applyFont="1" applyFill="1" applyBorder="1" applyAlignment="1">
      <alignment horizontal="left"/>
    </xf>
    <xf numFmtId="0" fontId="11" fillId="0" borderId="0" xfId="0" applyFont="1" applyAlignment="1">
      <alignment horizontal="left" vertical="top" wrapText="1"/>
    </xf>
    <xf numFmtId="0" fontId="7" fillId="0" borderId="25" xfId="0" applyFont="1" applyBorder="1" applyAlignment="1">
      <alignment horizontal="left" vertical="top" wrapText="1"/>
    </xf>
    <xf numFmtId="0" fontId="7" fillId="0" borderId="26" xfId="0" applyFont="1" applyBorder="1" applyAlignment="1">
      <alignment horizontal="left" vertical="top" wrapText="1"/>
    </xf>
    <xf numFmtId="44" fontId="0" fillId="0" borderId="15" xfId="1" applyFont="1" applyBorder="1" applyAlignment="1">
      <alignment horizontal="left" vertical="top"/>
    </xf>
    <xf numFmtId="44" fontId="0" fillId="0" borderId="14" xfId="1" applyFont="1" applyBorder="1" applyAlignment="1">
      <alignment horizontal="left" vertical="top"/>
    </xf>
    <xf numFmtId="44" fontId="0" fillId="0" borderId="13" xfId="1" applyFont="1" applyBorder="1" applyAlignment="1">
      <alignment horizontal="left" vertical="top"/>
    </xf>
    <xf numFmtId="0" fontId="0" fillId="0" borderId="15" xfId="0" applyBorder="1" applyAlignment="1">
      <alignment horizontal="left" vertical="top"/>
    </xf>
    <xf numFmtId="0" fontId="0" fillId="0" borderId="14" xfId="0" applyBorder="1" applyAlignment="1">
      <alignment horizontal="left" vertical="top"/>
    </xf>
    <xf numFmtId="0" fontId="0" fillId="0" borderId="13" xfId="0" applyBorder="1" applyAlignment="1">
      <alignment horizontal="left" vertical="top"/>
    </xf>
    <xf numFmtId="49" fontId="0" fillId="0" borderId="15" xfId="0" applyNumberFormat="1" applyBorder="1" applyAlignment="1">
      <alignment horizontal="left" vertical="top"/>
    </xf>
    <xf numFmtId="49" fontId="0" fillId="0" borderId="14" xfId="0" applyNumberFormat="1" applyBorder="1" applyAlignment="1">
      <alignment horizontal="left" vertical="top"/>
    </xf>
    <xf numFmtId="49" fontId="0" fillId="0" borderId="13" xfId="0" applyNumberFormat="1" applyBorder="1" applyAlignment="1">
      <alignment horizontal="left" vertical="top"/>
    </xf>
    <xf numFmtId="0" fontId="0" fillId="0" borderId="14" xfId="0" applyBorder="1" applyAlignment="1">
      <alignment horizontal="left" vertical="top" wrapText="1"/>
    </xf>
    <xf numFmtId="0" fontId="0" fillId="0" borderId="15" xfId="0" applyBorder="1" applyAlignment="1">
      <alignment horizontal="right" vertical="top"/>
    </xf>
    <xf numFmtId="0" fontId="0" fillId="0" borderId="14" xfId="0" applyBorder="1" applyAlignment="1">
      <alignment horizontal="right" vertical="top"/>
    </xf>
    <xf numFmtId="0" fontId="0" fillId="0" borderId="13" xfId="0" applyBorder="1" applyAlignment="1">
      <alignment horizontal="right" vertical="top"/>
    </xf>
    <xf numFmtId="0" fontId="0" fillId="4" borderId="15" xfId="0" applyFill="1" applyBorder="1" applyAlignment="1" applyProtection="1">
      <alignment horizontal="left" vertical="top"/>
      <protection locked="0"/>
    </xf>
    <xf numFmtId="0" fontId="0" fillId="4" borderId="14" xfId="0" applyFill="1" applyBorder="1" applyAlignment="1" applyProtection="1">
      <alignment horizontal="left" vertical="top"/>
      <protection locked="0"/>
    </xf>
    <xf numFmtId="0" fontId="0" fillId="4" borderId="13" xfId="0" applyFill="1" applyBorder="1" applyAlignment="1" applyProtection="1">
      <alignment horizontal="left" vertical="top"/>
      <protection locked="0"/>
    </xf>
    <xf numFmtId="44" fontId="0" fillId="4" borderId="15" xfId="1" applyFont="1" applyFill="1" applyBorder="1" applyAlignment="1" applyProtection="1">
      <alignment horizontal="left" vertical="top"/>
      <protection locked="0"/>
    </xf>
    <xf numFmtId="44" fontId="0" fillId="4" borderId="14" xfId="1" applyFont="1" applyFill="1" applyBorder="1" applyAlignment="1" applyProtection="1">
      <alignment horizontal="left" vertical="top"/>
      <protection locked="0"/>
    </xf>
    <xf numFmtId="44" fontId="0" fillId="4" borderId="13" xfId="1" applyFont="1" applyFill="1" applyBorder="1" applyAlignment="1" applyProtection="1">
      <alignment horizontal="left" vertical="top"/>
      <protection locked="0"/>
    </xf>
    <xf numFmtId="1" fontId="0" fillId="0" borderId="15" xfId="0" applyNumberFormat="1" applyBorder="1" applyAlignment="1">
      <alignment horizontal="right" vertical="top"/>
    </xf>
    <xf numFmtId="1" fontId="0" fillId="0" borderId="14" xfId="0" applyNumberFormat="1" applyBorder="1" applyAlignment="1">
      <alignment horizontal="right" vertical="top"/>
    </xf>
    <xf numFmtId="1" fontId="0" fillId="0" borderId="13" xfId="0" applyNumberFormat="1" applyBorder="1" applyAlignment="1">
      <alignment horizontal="right" vertical="top"/>
    </xf>
    <xf numFmtId="0" fontId="7" fillId="5" borderId="6" xfId="0" applyFont="1" applyFill="1" applyBorder="1" applyAlignment="1">
      <alignment horizontal="left"/>
    </xf>
    <xf numFmtId="0" fontId="7" fillId="5" borderId="27" xfId="0" applyFont="1" applyFill="1" applyBorder="1" applyAlignment="1">
      <alignment horizontal="left"/>
    </xf>
    <xf numFmtId="0" fontId="7" fillId="5" borderId="28" xfId="0" applyFont="1" applyFill="1" applyBorder="1" applyAlignment="1">
      <alignment horizontal="left"/>
    </xf>
    <xf numFmtId="1" fontId="0" fillId="0" borderId="15" xfId="0" applyNumberFormat="1" applyBorder="1" applyAlignment="1">
      <alignment horizontal="left" vertical="top"/>
    </xf>
    <xf numFmtId="1" fontId="0" fillId="0" borderId="14" xfId="0" applyNumberFormat="1" applyBorder="1" applyAlignment="1">
      <alignment horizontal="left" vertical="top"/>
    </xf>
    <xf numFmtId="1" fontId="0" fillId="0" borderId="13" xfId="0" applyNumberFormat="1" applyBorder="1" applyAlignment="1">
      <alignment horizontal="left" vertical="top"/>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9</xdr:col>
      <xdr:colOff>98402</xdr:colOff>
      <xdr:row>1</xdr:row>
      <xdr:rowOff>17860</xdr:rowOff>
    </xdr:from>
    <xdr:to>
      <xdr:col>9</xdr:col>
      <xdr:colOff>2115504</xdr:colOff>
      <xdr:row>4</xdr:row>
      <xdr:rowOff>122159</xdr:rowOff>
    </xdr:to>
    <xdr:pic>
      <xdr:nvPicPr>
        <xdr:cNvPr id="2" name="Afbeelding 1" descr="logo PMS300">
          <a:extLst>
            <a:ext uri="{FF2B5EF4-FFF2-40B4-BE49-F238E27FC236}">
              <a16:creationId xmlns:a16="http://schemas.microsoft.com/office/drawing/2014/main" id="{40B5D911-338A-4055-A47B-25B09CEEE2B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14427" y="275035"/>
          <a:ext cx="2020912" cy="70246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98838</xdr:colOff>
      <xdr:row>1</xdr:row>
      <xdr:rowOff>108927</xdr:rowOff>
    </xdr:from>
    <xdr:to>
      <xdr:col>14</xdr:col>
      <xdr:colOff>162542</xdr:colOff>
      <xdr:row>5</xdr:row>
      <xdr:rowOff>130210</xdr:rowOff>
    </xdr:to>
    <xdr:pic>
      <xdr:nvPicPr>
        <xdr:cNvPr id="2" name="Afbeelding 1" descr="logo PMS300">
          <a:extLst>
            <a:ext uri="{FF2B5EF4-FFF2-40B4-BE49-F238E27FC236}">
              <a16:creationId xmlns:a16="http://schemas.microsoft.com/office/drawing/2014/main" id="{727E9FCC-3889-45BE-BB36-51037DE06E0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2613" y="366102"/>
          <a:ext cx="2052524" cy="808048"/>
        </a:xfrm>
        <a:prstGeom prst="rect">
          <a:avLst/>
        </a:prstGeom>
        <a:noFill/>
        <a:ln>
          <a:noFill/>
        </a:ln>
      </xdr:spPr>
    </xdr:pic>
    <xdr:clientData/>
  </xdr:twoCellAnchor>
  <xdr:oneCellAnchor>
    <xdr:from>
      <xdr:col>7</xdr:col>
      <xdr:colOff>2199</xdr:colOff>
      <xdr:row>28</xdr:row>
      <xdr:rowOff>2198</xdr:rowOff>
    </xdr:from>
    <xdr:ext cx="393456" cy="367846"/>
    <xdr:pic>
      <xdr:nvPicPr>
        <xdr:cNvPr id="115" name="Afbeelding 114">
          <a:extLst>
            <a:ext uri="{FF2B5EF4-FFF2-40B4-BE49-F238E27FC236}">
              <a16:creationId xmlns:a16="http://schemas.microsoft.com/office/drawing/2014/main" id="{AFB306EF-449C-4649-95D3-63EDD2F2B4D3}"/>
            </a:ext>
          </a:extLst>
        </xdr:cNvPr>
        <xdr:cNvPicPr>
          <a:picLocks noChangeAspect="1"/>
        </xdr:cNvPicPr>
      </xdr:nvPicPr>
      <xdr:blipFill>
        <a:blip xmlns:r="http://schemas.openxmlformats.org/officeDocument/2006/relationships" r:embed="rId2"/>
        <a:stretch>
          <a:fillRect/>
        </a:stretch>
      </xdr:blipFill>
      <xdr:spPr>
        <a:xfrm>
          <a:off x="11898924" y="12984773"/>
          <a:ext cx="393456" cy="367846"/>
        </a:xfrm>
        <a:prstGeom prst="rect">
          <a:avLst/>
        </a:prstGeom>
      </xdr:spPr>
    </xdr:pic>
    <xdr:clientData/>
  </xdr:oneCellAnchor>
  <xdr:oneCellAnchor>
    <xdr:from>
      <xdr:col>7</xdr:col>
      <xdr:colOff>388326</xdr:colOff>
      <xdr:row>28</xdr:row>
      <xdr:rowOff>134083</xdr:rowOff>
    </xdr:from>
    <xdr:ext cx="386969" cy="372339"/>
    <xdr:pic>
      <xdr:nvPicPr>
        <xdr:cNvPr id="116" name="Afbeelding 115">
          <a:extLst>
            <a:ext uri="{FF2B5EF4-FFF2-40B4-BE49-F238E27FC236}">
              <a16:creationId xmlns:a16="http://schemas.microsoft.com/office/drawing/2014/main" id="{5FA5E566-E639-413C-B1C0-9DA7D7E093E1}"/>
            </a:ext>
          </a:extLst>
        </xdr:cNvPr>
        <xdr:cNvPicPr>
          <a:picLocks noChangeAspect="1"/>
        </xdr:cNvPicPr>
      </xdr:nvPicPr>
      <xdr:blipFill>
        <a:blip xmlns:r="http://schemas.openxmlformats.org/officeDocument/2006/relationships" r:embed="rId3"/>
        <a:stretch>
          <a:fillRect/>
        </a:stretch>
      </xdr:blipFill>
      <xdr:spPr>
        <a:xfrm>
          <a:off x="12285051" y="13116658"/>
          <a:ext cx="386969" cy="372339"/>
        </a:xfrm>
        <a:prstGeom prst="rect">
          <a:avLst/>
        </a:prstGeom>
      </xdr:spPr>
    </xdr:pic>
    <xdr:clientData/>
  </xdr:oneCellAnchor>
  <xdr:oneCellAnchor>
    <xdr:from>
      <xdr:col>7</xdr:col>
      <xdr:colOff>19051</xdr:colOff>
      <xdr:row>34</xdr:row>
      <xdr:rowOff>47626</xdr:rowOff>
    </xdr:from>
    <xdr:ext cx="695324" cy="571499"/>
    <xdr:pic>
      <xdr:nvPicPr>
        <xdr:cNvPr id="117" name="Afbeelding 116">
          <a:extLst>
            <a:ext uri="{FF2B5EF4-FFF2-40B4-BE49-F238E27FC236}">
              <a16:creationId xmlns:a16="http://schemas.microsoft.com/office/drawing/2014/main" id="{6A741B22-0E92-4C25-AA3C-C62C66CFCC80}"/>
            </a:ext>
          </a:extLst>
        </xdr:cNvPr>
        <xdr:cNvPicPr>
          <a:picLocks noChangeAspect="1"/>
        </xdr:cNvPicPr>
      </xdr:nvPicPr>
      <xdr:blipFill>
        <a:blip xmlns:r="http://schemas.openxmlformats.org/officeDocument/2006/relationships" r:embed="rId4"/>
        <a:stretch>
          <a:fillRect/>
        </a:stretch>
      </xdr:blipFill>
      <xdr:spPr>
        <a:xfrm>
          <a:off x="11915776" y="16268701"/>
          <a:ext cx="695324" cy="571499"/>
        </a:xfrm>
        <a:prstGeom prst="rect">
          <a:avLst/>
        </a:prstGeom>
      </xdr:spPr>
    </xdr:pic>
    <xdr:clientData/>
  </xdr:oneCellAnchor>
  <xdr:oneCellAnchor>
    <xdr:from>
      <xdr:col>7</xdr:col>
      <xdr:colOff>19050</xdr:colOff>
      <xdr:row>35</xdr:row>
      <xdr:rowOff>19050</xdr:rowOff>
    </xdr:from>
    <xdr:ext cx="685799" cy="617744"/>
    <xdr:pic>
      <xdr:nvPicPr>
        <xdr:cNvPr id="118" name="Afbeelding 117">
          <a:extLst>
            <a:ext uri="{FF2B5EF4-FFF2-40B4-BE49-F238E27FC236}">
              <a16:creationId xmlns:a16="http://schemas.microsoft.com/office/drawing/2014/main" id="{3521E864-8A63-4B4A-8E3B-B28177E46538}"/>
            </a:ext>
          </a:extLst>
        </xdr:cNvPr>
        <xdr:cNvPicPr>
          <a:picLocks noChangeAspect="1"/>
        </xdr:cNvPicPr>
      </xdr:nvPicPr>
      <xdr:blipFill>
        <a:blip xmlns:r="http://schemas.openxmlformats.org/officeDocument/2006/relationships" r:embed="rId5"/>
        <a:stretch>
          <a:fillRect/>
        </a:stretch>
      </xdr:blipFill>
      <xdr:spPr>
        <a:xfrm>
          <a:off x="11915775" y="16887825"/>
          <a:ext cx="685799" cy="617744"/>
        </a:xfrm>
        <a:prstGeom prst="rect">
          <a:avLst/>
        </a:prstGeom>
      </xdr:spPr>
    </xdr:pic>
    <xdr:clientData/>
  </xdr:oneCellAnchor>
  <xdr:oneCellAnchor>
    <xdr:from>
      <xdr:col>7</xdr:col>
      <xdr:colOff>28575</xdr:colOff>
      <xdr:row>33</xdr:row>
      <xdr:rowOff>19051</xdr:rowOff>
    </xdr:from>
    <xdr:ext cx="685799" cy="612824"/>
    <xdr:pic>
      <xdr:nvPicPr>
        <xdr:cNvPr id="119" name="Afbeelding 118">
          <a:extLst>
            <a:ext uri="{FF2B5EF4-FFF2-40B4-BE49-F238E27FC236}">
              <a16:creationId xmlns:a16="http://schemas.microsoft.com/office/drawing/2014/main" id="{A0B9FB56-828C-4A7D-9C7F-CA80B185D148}"/>
            </a:ext>
          </a:extLst>
        </xdr:cNvPr>
        <xdr:cNvPicPr>
          <a:picLocks noChangeAspect="1"/>
        </xdr:cNvPicPr>
      </xdr:nvPicPr>
      <xdr:blipFill>
        <a:blip xmlns:r="http://schemas.openxmlformats.org/officeDocument/2006/relationships" r:embed="rId6"/>
        <a:stretch>
          <a:fillRect/>
        </a:stretch>
      </xdr:blipFill>
      <xdr:spPr>
        <a:xfrm>
          <a:off x="11925300" y="15592426"/>
          <a:ext cx="685799" cy="612824"/>
        </a:xfrm>
        <a:prstGeom prst="rect">
          <a:avLst/>
        </a:prstGeom>
      </xdr:spPr>
    </xdr:pic>
    <xdr:clientData/>
  </xdr:oneCellAnchor>
  <xdr:oneCellAnchor>
    <xdr:from>
      <xdr:col>7</xdr:col>
      <xdr:colOff>28575</xdr:colOff>
      <xdr:row>37</xdr:row>
      <xdr:rowOff>19051</xdr:rowOff>
    </xdr:from>
    <xdr:ext cx="704850" cy="607810"/>
    <xdr:pic>
      <xdr:nvPicPr>
        <xdr:cNvPr id="120" name="Afbeelding 119">
          <a:extLst>
            <a:ext uri="{FF2B5EF4-FFF2-40B4-BE49-F238E27FC236}">
              <a16:creationId xmlns:a16="http://schemas.microsoft.com/office/drawing/2014/main" id="{37A77682-24B3-4B7B-8423-9FDD03CE0C89}"/>
            </a:ext>
          </a:extLst>
        </xdr:cNvPr>
        <xdr:cNvPicPr>
          <a:picLocks noChangeAspect="1"/>
        </xdr:cNvPicPr>
      </xdr:nvPicPr>
      <xdr:blipFill>
        <a:blip xmlns:r="http://schemas.openxmlformats.org/officeDocument/2006/relationships" r:embed="rId7"/>
        <a:stretch>
          <a:fillRect/>
        </a:stretch>
      </xdr:blipFill>
      <xdr:spPr>
        <a:xfrm>
          <a:off x="11925300" y="18183226"/>
          <a:ext cx="704850" cy="607810"/>
        </a:xfrm>
        <a:prstGeom prst="rect">
          <a:avLst/>
        </a:prstGeom>
      </xdr:spPr>
    </xdr:pic>
    <xdr:clientData/>
  </xdr:oneCellAnchor>
  <xdr:oneCellAnchor>
    <xdr:from>
      <xdr:col>7</xdr:col>
      <xdr:colOff>19050</xdr:colOff>
      <xdr:row>36</xdr:row>
      <xdr:rowOff>19051</xdr:rowOff>
    </xdr:from>
    <xdr:ext cx="705337" cy="619124"/>
    <xdr:pic>
      <xdr:nvPicPr>
        <xdr:cNvPr id="121" name="Afbeelding 120">
          <a:extLst>
            <a:ext uri="{FF2B5EF4-FFF2-40B4-BE49-F238E27FC236}">
              <a16:creationId xmlns:a16="http://schemas.microsoft.com/office/drawing/2014/main" id="{3E61D112-6560-46BA-A2AF-5CE0BE37BCB8}"/>
            </a:ext>
          </a:extLst>
        </xdr:cNvPr>
        <xdr:cNvPicPr>
          <a:picLocks noChangeAspect="1"/>
        </xdr:cNvPicPr>
      </xdr:nvPicPr>
      <xdr:blipFill>
        <a:blip xmlns:r="http://schemas.openxmlformats.org/officeDocument/2006/relationships" r:embed="rId8"/>
        <a:stretch>
          <a:fillRect/>
        </a:stretch>
      </xdr:blipFill>
      <xdr:spPr>
        <a:xfrm>
          <a:off x="11915775" y="17535526"/>
          <a:ext cx="705337" cy="619124"/>
        </a:xfrm>
        <a:prstGeom prst="rect">
          <a:avLst/>
        </a:prstGeom>
      </xdr:spPr>
    </xdr:pic>
    <xdr:clientData/>
  </xdr:oneCellAnchor>
  <xdr:oneCellAnchor>
    <xdr:from>
      <xdr:col>7</xdr:col>
      <xdr:colOff>38100</xdr:colOff>
      <xdr:row>38</xdr:row>
      <xdr:rowOff>19051</xdr:rowOff>
    </xdr:from>
    <xdr:ext cx="717177" cy="609600"/>
    <xdr:pic>
      <xdr:nvPicPr>
        <xdr:cNvPr id="122" name="Afbeelding 121">
          <a:extLst>
            <a:ext uri="{FF2B5EF4-FFF2-40B4-BE49-F238E27FC236}">
              <a16:creationId xmlns:a16="http://schemas.microsoft.com/office/drawing/2014/main" id="{82D8F8EC-DCE1-4738-9B7F-8E21DCC0E2FC}"/>
            </a:ext>
          </a:extLst>
        </xdr:cNvPr>
        <xdr:cNvPicPr>
          <a:picLocks noChangeAspect="1"/>
        </xdr:cNvPicPr>
      </xdr:nvPicPr>
      <xdr:blipFill>
        <a:blip xmlns:r="http://schemas.openxmlformats.org/officeDocument/2006/relationships" r:embed="rId9"/>
        <a:stretch>
          <a:fillRect/>
        </a:stretch>
      </xdr:blipFill>
      <xdr:spPr>
        <a:xfrm>
          <a:off x="11934825" y="18830926"/>
          <a:ext cx="717177" cy="609600"/>
        </a:xfrm>
        <a:prstGeom prst="rect">
          <a:avLst/>
        </a:prstGeom>
      </xdr:spPr>
    </xdr:pic>
    <xdr:clientData/>
  </xdr:oneCellAnchor>
  <xdr:oneCellAnchor>
    <xdr:from>
      <xdr:col>7</xdr:col>
      <xdr:colOff>447676</xdr:colOff>
      <xdr:row>17</xdr:row>
      <xdr:rowOff>228601</xdr:rowOff>
    </xdr:from>
    <xdr:ext cx="542344" cy="552450"/>
    <xdr:pic>
      <xdr:nvPicPr>
        <xdr:cNvPr id="123" name="Afbeelding 122">
          <a:extLst>
            <a:ext uri="{FF2B5EF4-FFF2-40B4-BE49-F238E27FC236}">
              <a16:creationId xmlns:a16="http://schemas.microsoft.com/office/drawing/2014/main" id="{573EE9ED-3708-4FCD-AD33-E971410C6332}"/>
            </a:ext>
          </a:extLst>
        </xdr:cNvPr>
        <xdr:cNvPicPr>
          <a:picLocks noChangeAspect="1"/>
        </xdr:cNvPicPr>
      </xdr:nvPicPr>
      <xdr:blipFill>
        <a:blip xmlns:r="http://schemas.openxmlformats.org/officeDocument/2006/relationships" r:embed="rId10"/>
        <a:stretch>
          <a:fillRect/>
        </a:stretch>
      </xdr:blipFill>
      <xdr:spPr>
        <a:xfrm>
          <a:off x="12344401" y="6086476"/>
          <a:ext cx="542344" cy="552450"/>
        </a:xfrm>
        <a:prstGeom prst="rect">
          <a:avLst/>
        </a:prstGeom>
      </xdr:spPr>
    </xdr:pic>
    <xdr:clientData/>
  </xdr:oneCellAnchor>
  <xdr:oneCellAnchor>
    <xdr:from>
      <xdr:col>7</xdr:col>
      <xdr:colOff>438150</xdr:colOff>
      <xdr:row>16</xdr:row>
      <xdr:rowOff>257175</xdr:rowOff>
    </xdr:from>
    <xdr:ext cx="542344" cy="552450"/>
    <xdr:pic>
      <xdr:nvPicPr>
        <xdr:cNvPr id="124" name="Afbeelding 123">
          <a:extLst>
            <a:ext uri="{FF2B5EF4-FFF2-40B4-BE49-F238E27FC236}">
              <a16:creationId xmlns:a16="http://schemas.microsoft.com/office/drawing/2014/main" id="{237E16AF-E82E-4825-BF21-76BC52340FBF}"/>
            </a:ext>
          </a:extLst>
        </xdr:cNvPr>
        <xdr:cNvPicPr>
          <a:picLocks noChangeAspect="1"/>
        </xdr:cNvPicPr>
      </xdr:nvPicPr>
      <xdr:blipFill>
        <a:blip xmlns:r="http://schemas.openxmlformats.org/officeDocument/2006/relationships" r:embed="rId10"/>
        <a:stretch>
          <a:fillRect/>
        </a:stretch>
      </xdr:blipFill>
      <xdr:spPr>
        <a:xfrm>
          <a:off x="12334875" y="5305425"/>
          <a:ext cx="542344" cy="552450"/>
        </a:xfrm>
        <a:prstGeom prst="rect">
          <a:avLst/>
        </a:prstGeom>
      </xdr:spPr>
    </xdr:pic>
    <xdr:clientData/>
  </xdr:oneCellAnchor>
  <xdr:oneCellAnchor>
    <xdr:from>
      <xdr:col>7</xdr:col>
      <xdr:colOff>340416</xdr:colOff>
      <xdr:row>19</xdr:row>
      <xdr:rowOff>149916</xdr:rowOff>
    </xdr:from>
    <xdr:ext cx="647585" cy="654326"/>
    <xdr:pic>
      <xdr:nvPicPr>
        <xdr:cNvPr id="125" name="Afbeelding 124">
          <a:extLst>
            <a:ext uri="{FF2B5EF4-FFF2-40B4-BE49-F238E27FC236}">
              <a16:creationId xmlns:a16="http://schemas.microsoft.com/office/drawing/2014/main" id="{8B03BFFA-B6EF-47BD-ACF7-0C38B875A9E7}"/>
            </a:ext>
          </a:extLst>
        </xdr:cNvPr>
        <xdr:cNvPicPr>
          <a:picLocks noChangeAspect="1"/>
        </xdr:cNvPicPr>
      </xdr:nvPicPr>
      <xdr:blipFill>
        <a:blip xmlns:r="http://schemas.openxmlformats.org/officeDocument/2006/relationships" r:embed="rId10"/>
        <a:stretch>
          <a:fillRect/>
        </a:stretch>
      </xdr:blipFill>
      <xdr:spPr>
        <a:xfrm>
          <a:off x="12237141" y="7950891"/>
          <a:ext cx="647585" cy="654326"/>
        </a:xfrm>
        <a:prstGeom prst="rect">
          <a:avLst/>
        </a:prstGeom>
      </xdr:spPr>
    </xdr:pic>
    <xdr:clientData/>
  </xdr:oneCellAnchor>
  <xdr:oneCellAnchor>
    <xdr:from>
      <xdr:col>7</xdr:col>
      <xdr:colOff>24848</xdr:colOff>
      <xdr:row>19</xdr:row>
      <xdr:rowOff>59459</xdr:rowOff>
    </xdr:from>
    <xdr:ext cx="605267" cy="532945"/>
    <xdr:pic>
      <xdr:nvPicPr>
        <xdr:cNvPr id="126" name="Afbeelding 125">
          <a:extLst>
            <a:ext uri="{FF2B5EF4-FFF2-40B4-BE49-F238E27FC236}">
              <a16:creationId xmlns:a16="http://schemas.microsoft.com/office/drawing/2014/main" id="{783E9B24-55E4-4C3F-B8AB-CF8AFA0D1F59}"/>
            </a:ext>
          </a:extLst>
        </xdr:cNvPr>
        <xdr:cNvPicPr>
          <a:picLocks noChangeAspect="1"/>
        </xdr:cNvPicPr>
      </xdr:nvPicPr>
      <xdr:blipFill>
        <a:blip xmlns:r="http://schemas.openxmlformats.org/officeDocument/2006/relationships" r:embed="rId6"/>
        <a:stretch>
          <a:fillRect/>
        </a:stretch>
      </xdr:blipFill>
      <xdr:spPr>
        <a:xfrm>
          <a:off x="11921573" y="7860434"/>
          <a:ext cx="605267" cy="532945"/>
        </a:xfrm>
        <a:prstGeom prst="rect">
          <a:avLst/>
        </a:prstGeom>
      </xdr:spPr>
    </xdr:pic>
    <xdr:clientData/>
  </xdr:oneCellAnchor>
  <xdr:oneCellAnchor>
    <xdr:from>
      <xdr:col>7</xdr:col>
      <xdr:colOff>29889</xdr:colOff>
      <xdr:row>16</xdr:row>
      <xdr:rowOff>25291</xdr:rowOff>
    </xdr:from>
    <xdr:ext cx="589237" cy="540823"/>
    <xdr:pic>
      <xdr:nvPicPr>
        <xdr:cNvPr id="127" name="Afbeelding 126">
          <a:extLst>
            <a:ext uri="{FF2B5EF4-FFF2-40B4-BE49-F238E27FC236}">
              <a16:creationId xmlns:a16="http://schemas.microsoft.com/office/drawing/2014/main" id="{55B651B9-A412-4607-BAE4-7BB44B51CEA6}"/>
            </a:ext>
          </a:extLst>
        </xdr:cNvPr>
        <xdr:cNvPicPr>
          <a:picLocks noChangeAspect="1"/>
        </xdr:cNvPicPr>
      </xdr:nvPicPr>
      <xdr:blipFill>
        <a:blip xmlns:r="http://schemas.openxmlformats.org/officeDocument/2006/relationships" r:embed="rId11"/>
        <a:stretch>
          <a:fillRect/>
        </a:stretch>
      </xdr:blipFill>
      <xdr:spPr>
        <a:xfrm>
          <a:off x="11926614" y="5073541"/>
          <a:ext cx="589237" cy="540823"/>
        </a:xfrm>
        <a:prstGeom prst="rect">
          <a:avLst/>
        </a:prstGeom>
      </xdr:spPr>
    </xdr:pic>
    <xdr:clientData/>
  </xdr:oneCellAnchor>
  <xdr:oneCellAnchor>
    <xdr:from>
      <xdr:col>7</xdr:col>
      <xdr:colOff>7882</xdr:colOff>
      <xdr:row>16</xdr:row>
      <xdr:rowOff>807054</xdr:rowOff>
    </xdr:from>
    <xdr:ext cx="589237" cy="540824"/>
    <xdr:pic>
      <xdr:nvPicPr>
        <xdr:cNvPr id="128" name="Afbeelding 127">
          <a:extLst>
            <a:ext uri="{FF2B5EF4-FFF2-40B4-BE49-F238E27FC236}">
              <a16:creationId xmlns:a16="http://schemas.microsoft.com/office/drawing/2014/main" id="{B2073782-8BF0-422B-A70A-CC72B45F0D74}"/>
            </a:ext>
          </a:extLst>
        </xdr:cNvPr>
        <xdr:cNvPicPr>
          <a:picLocks noChangeAspect="1"/>
        </xdr:cNvPicPr>
      </xdr:nvPicPr>
      <xdr:blipFill>
        <a:blip xmlns:r="http://schemas.openxmlformats.org/officeDocument/2006/relationships" r:embed="rId11"/>
        <a:stretch>
          <a:fillRect/>
        </a:stretch>
      </xdr:blipFill>
      <xdr:spPr>
        <a:xfrm>
          <a:off x="11904607" y="5855304"/>
          <a:ext cx="589237" cy="540824"/>
        </a:xfrm>
        <a:prstGeom prst="rect">
          <a:avLst/>
        </a:prstGeom>
      </xdr:spPr>
    </xdr:pic>
    <xdr:clientData/>
  </xdr:oneCellAnchor>
  <xdr:oneCellAnchor>
    <xdr:from>
      <xdr:col>7</xdr:col>
      <xdr:colOff>76201</xdr:colOff>
      <xdr:row>26</xdr:row>
      <xdr:rowOff>19052</xdr:rowOff>
    </xdr:from>
    <xdr:ext cx="323850" cy="308528"/>
    <xdr:pic>
      <xdr:nvPicPr>
        <xdr:cNvPr id="129" name="Afbeelding 128">
          <a:extLst>
            <a:ext uri="{FF2B5EF4-FFF2-40B4-BE49-F238E27FC236}">
              <a16:creationId xmlns:a16="http://schemas.microsoft.com/office/drawing/2014/main" id="{2EB691C6-7E5F-487B-87D4-98DE2C8A8B36}"/>
            </a:ext>
          </a:extLst>
        </xdr:cNvPr>
        <xdr:cNvPicPr>
          <a:picLocks noChangeAspect="1"/>
        </xdr:cNvPicPr>
      </xdr:nvPicPr>
      <xdr:blipFill>
        <a:blip xmlns:r="http://schemas.openxmlformats.org/officeDocument/2006/relationships" r:embed="rId3"/>
        <a:stretch>
          <a:fillRect/>
        </a:stretch>
      </xdr:blipFill>
      <xdr:spPr>
        <a:xfrm>
          <a:off x="11972926" y="12353927"/>
          <a:ext cx="323850" cy="308528"/>
        </a:xfrm>
        <a:prstGeom prst="rect">
          <a:avLst/>
        </a:prstGeom>
      </xdr:spPr>
    </xdr:pic>
    <xdr:clientData/>
  </xdr:oneCellAnchor>
  <xdr:oneCellAnchor>
    <xdr:from>
      <xdr:col>7</xdr:col>
      <xdr:colOff>104776</xdr:colOff>
      <xdr:row>27</xdr:row>
      <xdr:rowOff>19050</xdr:rowOff>
    </xdr:from>
    <xdr:ext cx="309939" cy="295275"/>
    <xdr:pic>
      <xdr:nvPicPr>
        <xdr:cNvPr id="130" name="Afbeelding 129">
          <a:extLst>
            <a:ext uri="{FF2B5EF4-FFF2-40B4-BE49-F238E27FC236}">
              <a16:creationId xmlns:a16="http://schemas.microsoft.com/office/drawing/2014/main" id="{CC288C81-E417-4693-BCCE-FD30F4B961FF}"/>
            </a:ext>
          </a:extLst>
        </xdr:cNvPr>
        <xdr:cNvPicPr>
          <a:picLocks noChangeAspect="1"/>
        </xdr:cNvPicPr>
      </xdr:nvPicPr>
      <xdr:blipFill>
        <a:blip xmlns:r="http://schemas.openxmlformats.org/officeDocument/2006/relationships" r:embed="rId3"/>
        <a:stretch>
          <a:fillRect/>
        </a:stretch>
      </xdr:blipFill>
      <xdr:spPr>
        <a:xfrm>
          <a:off x="12001501" y="12677775"/>
          <a:ext cx="309939" cy="295275"/>
        </a:xfrm>
        <a:prstGeom prst="rect">
          <a:avLst/>
        </a:prstGeom>
      </xdr:spPr>
    </xdr:pic>
    <xdr:clientData/>
  </xdr:oneCellAnchor>
  <xdr:oneCellAnchor>
    <xdr:from>
      <xdr:col>7</xdr:col>
      <xdr:colOff>47626</xdr:colOff>
      <xdr:row>22</xdr:row>
      <xdr:rowOff>47625</xdr:rowOff>
    </xdr:from>
    <xdr:ext cx="361950" cy="348806"/>
    <xdr:pic>
      <xdr:nvPicPr>
        <xdr:cNvPr id="131" name="Afbeelding 130">
          <a:extLst>
            <a:ext uri="{FF2B5EF4-FFF2-40B4-BE49-F238E27FC236}">
              <a16:creationId xmlns:a16="http://schemas.microsoft.com/office/drawing/2014/main" id="{7E4C6662-A913-492A-A044-2189B9A1B85D}"/>
            </a:ext>
          </a:extLst>
        </xdr:cNvPr>
        <xdr:cNvPicPr>
          <a:picLocks noChangeAspect="1"/>
        </xdr:cNvPicPr>
      </xdr:nvPicPr>
      <xdr:blipFill>
        <a:blip xmlns:r="http://schemas.openxmlformats.org/officeDocument/2006/relationships" r:embed="rId3"/>
        <a:stretch>
          <a:fillRect/>
        </a:stretch>
      </xdr:blipFill>
      <xdr:spPr>
        <a:xfrm>
          <a:off x="11944351" y="10115550"/>
          <a:ext cx="361950" cy="348806"/>
        </a:xfrm>
        <a:prstGeom prst="rect">
          <a:avLst/>
        </a:prstGeom>
      </xdr:spPr>
    </xdr:pic>
    <xdr:clientData/>
  </xdr:oneCellAnchor>
  <xdr:oneCellAnchor>
    <xdr:from>
      <xdr:col>7</xdr:col>
      <xdr:colOff>39782</xdr:colOff>
      <xdr:row>23</xdr:row>
      <xdr:rowOff>68357</xdr:rowOff>
    </xdr:from>
    <xdr:ext cx="369794" cy="356434"/>
    <xdr:pic>
      <xdr:nvPicPr>
        <xdr:cNvPr id="132" name="Afbeelding 131">
          <a:extLst>
            <a:ext uri="{FF2B5EF4-FFF2-40B4-BE49-F238E27FC236}">
              <a16:creationId xmlns:a16="http://schemas.microsoft.com/office/drawing/2014/main" id="{1DD511E9-CF52-46D5-997F-561B5E2A5CC9}"/>
            </a:ext>
          </a:extLst>
        </xdr:cNvPr>
        <xdr:cNvPicPr>
          <a:picLocks noChangeAspect="1"/>
        </xdr:cNvPicPr>
      </xdr:nvPicPr>
      <xdr:blipFill>
        <a:blip xmlns:r="http://schemas.openxmlformats.org/officeDocument/2006/relationships" r:embed="rId3"/>
        <a:stretch>
          <a:fillRect/>
        </a:stretch>
      </xdr:blipFill>
      <xdr:spPr>
        <a:xfrm>
          <a:off x="11936507" y="10622057"/>
          <a:ext cx="369794" cy="356434"/>
        </a:xfrm>
        <a:prstGeom prst="rect">
          <a:avLst/>
        </a:prstGeom>
      </xdr:spPr>
    </xdr:pic>
    <xdr:clientData/>
  </xdr:oneCellAnchor>
  <xdr:oneCellAnchor>
    <xdr:from>
      <xdr:col>7</xdr:col>
      <xdr:colOff>0</xdr:colOff>
      <xdr:row>24</xdr:row>
      <xdr:rowOff>0</xdr:rowOff>
    </xdr:from>
    <xdr:ext cx="635547" cy="571500"/>
    <xdr:pic>
      <xdr:nvPicPr>
        <xdr:cNvPr id="133" name="Afbeelding 132">
          <a:extLst>
            <a:ext uri="{FF2B5EF4-FFF2-40B4-BE49-F238E27FC236}">
              <a16:creationId xmlns:a16="http://schemas.microsoft.com/office/drawing/2014/main" id="{7D637455-C4F6-4C27-A97D-586942072016}"/>
            </a:ext>
          </a:extLst>
        </xdr:cNvPr>
        <xdr:cNvPicPr>
          <a:picLocks noChangeAspect="1"/>
        </xdr:cNvPicPr>
      </xdr:nvPicPr>
      <xdr:blipFill>
        <a:blip xmlns:r="http://schemas.openxmlformats.org/officeDocument/2006/relationships" r:embed="rId12"/>
        <a:stretch>
          <a:fillRect/>
        </a:stretch>
      </xdr:blipFill>
      <xdr:spPr>
        <a:xfrm>
          <a:off x="11896725" y="11039475"/>
          <a:ext cx="635547" cy="571500"/>
        </a:xfrm>
        <a:prstGeom prst="rect">
          <a:avLst/>
        </a:prstGeom>
      </xdr:spPr>
    </xdr:pic>
    <xdr:clientData/>
  </xdr:oneCellAnchor>
  <xdr:oneCellAnchor>
    <xdr:from>
      <xdr:col>7</xdr:col>
      <xdr:colOff>448235</xdr:colOff>
      <xdr:row>24</xdr:row>
      <xdr:rowOff>420220</xdr:rowOff>
    </xdr:from>
    <xdr:ext cx="572446" cy="573004"/>
    <xdr:pic>
      <xdr:nvPicPr>
        <xdr:cNvPr id="134" name="Afbeelding 133">
          <a:extLst>
            <a:ext uri="{FF2B5EF4-FFF2-40B4-BE49-F238E27FC236}">
              <a16:creationId xmlns:a16="http://schemas.microsoft.com/office/drawing/2014/main" id="{B45CC9EC-C5EA-4034-A639-0BDCE52E6775}"/>
            </a:ext>
          </a:extLst>
        </xdr:cNvPr>
        <xdr:cNvPicPr>
          <a:picLocks noChangeAspect="1"/>
        </xdr:cNvPicPr>
      </xdr:nvPicPr>
      <xdr:blipFill>
        <a:blip xmlns:r="http://schemas.openxmlformats.org/officeDocument/2006/relationships" r:embed="rId13"/>
        <a:stretch>
          <a:fillRect/>
        </a:stretch>
      </xdr:blipFill>
      <xdr:spPr>
        <a:xfrm>
          <a:off x="12344960" y="11459695"/>
          <a:ext cx="573567" cy="573004"/>
        </a:xfrm>
        <a:prstGeom prst="rect">
          <a:avLst/>
        </a:prstGeom>
      </xdr:spPr>
    </xdr:pic>
    <xdr:clientData/>
  </xdr:oneCellAnchor>
  <xdr:oneCellAnchor>
    <xdr:from>
      <xdr:col>7</xdr:col>
      <xdr:colOff>0</xdr:colOff>
      <xdr:row>14</xdr:row>
      <xdr:rowOff>165652</xdr:rowOff>
    </xdr:from>
    <xdr:ext cx="575397" cy="557613"/>
    <xdr:pic>
      <xdr:nvPicPr>
        <xdr:cNvPr id="135" name="Afbeelding 134">
          <a:extLst>
            <a:ext uri="{FF2B5EF4-FFF2-40B4-BE49-F238E27FC236}">
              <a16:creationId xmlns:a16="http://schemas.microsoft.com/office/drawing/2014/main" id="{C609E921-91ED-4464-AD1A-B42970EA27B0}"/>
            </a:ext>
          </a:extLst>
        </xdr:cNvPr>
        <xdr:cNvPicPr>
          <a:picLocks noChangeAspect="1"/>
        </xdr:cNvPicPr>
      </xdr:nvPicPr>
      <xdr:blipFill>
        <a:blip xmlns:r="http://schemas.openxmlformats.org/officeDocument/2006/relationships" r:embed="rId3"/>
        <a:stretch>
          <a:fillRect/>
        </a:stretch>
      </xdr:blipFill>
      <xdr:spPr>
        <a:xfrm>
          <a:off x="11896725" y="4080427"/>
          <a:ext cx="575397" cy="557613"/>
        </a:xfrm>
        <a:prstGeom prst="rect">
          <a:avLst/>
        </a:prstGeom>
      </xdr:spPr>
    </xdr:pic>
    <xdr:clientData/>
  </xdr:oneCellAnchor>
  <xdr:oneCellAnchor>
    <xdr:from>
      <xdr:col>7</xdr:col>
      <xdr:colOff>56028</xdr:colOff>
      <xdr:row>42</xdr:row>
      <xdr:rowOff>135031</xdr:rowOff>
    </xdr:from>
    <xdr:ext cx="401172" cy="467989"/>
    <xdr:pic>
      <xdr:nvPicPr>
        <xdr:cNvPr id="136" name="Afbeelding 135">
          <a:extLst>
            <a:ext uri="{FF2B5EF4-FFF2-40B4-BE49-F238E27FC236}">
              <a16:creationId xmlns:a16="http://schemas.microsoft.com/office/drawing/2014/main" id="{96626D86-8DD2-401B-B255-52CED211CF7A}"/>
            </a:ext>
          </a:extLst>
        </xdr:cNvPr>
        <xdr:cNvPicPr>
          <a:picLocks noChangeAspect="1"/>
        </xdr:cNvPicPr>
      </xdr:nvPicPr>
      <xdr:blipFill>
        <a:blip xmlns:r="http://schemas.openxmlformats.org/officeDocument/2006/relationships" r:embed="rId14"/>
        <a:stretch>
          <a:fillRect/>
        </a:stretch>
      </xdr:blipFill>
      <xdr:spPr>
        <a:xfrm>
          <a:off x="11952753" y="21375781"/>
          <a:ext cx="401172" cy="467989"/>
        </a:xfrm>
        <a:prstGeom prst="rect">
          <a:avLst/>
        </a:prstGeom>
      </xdr:spPr>
    </xdr:pic>
    <xdr:clientData/>
  </xdr:oneCellAnchor>
  <xdr:oneCellAnchor>
    <xdr:from>
      <xdr:col>7</xdr:col>
      <xdr:colOff>546435</xdr:colOff>
      <xdr:row>44</xdr:row>
      <xdr:rowOff>65171</xdr:rowOff>
    </xdr:from>
    <xdr:ext cx="449556" cy="257143"/>
    <xdr:pic>
      <xdr:nvPicPr>
        <xdr:cNvPr id="137" name="Afbeelding 136">
          <a:extLst>
            <a:ext uri="{FF2B5EF4-FFF2-40B4-BE49-F238E27FC236}">
              <a16:creationId xmlns:a16="http://schemas.microsoft.com/office/drawing/2014/main" id="{88932E03-1BE8-48CB-A4AF-255DC4DC8F7F}"/>
            </a:ext>
          </a:extLst>
        </xdr:cNvPr>
        <xdr:cNvPicPr>
          <a:picLocks noChangeAspect="1"/>
        </xdr:cNvPicPr>
      </xdr:nvPicPr>
      <xdr:blipFill>
        <a:blip xmlns:r="http://schemas.openxmlformats.org/officeDocument/2006/relationships" r:embed="rId15"/>
        <a:stretch>
          <a:fillRect/>
        </a:stretch>
      </xdr:blipFill>
      <xdr:spPr>
        <a:xfrm>
          <a:off x="12443160" y="22277471"/>
          <a:ext cx="449556" cy="257143"/>
        </a:xfrm>
        <a:prstGeom prst="rect">
          <a:avLst/>
        </a:prstGeom>
      </xdr:spPr>
    </xdr:pic>
    <xdr:clientData/>
  </xdr:oneCellAnchor>
  <xdr:oneCellAnchor>
    <xdr:from>
      <xdr:col>7</xdr:col>
      <xdr:colOff>580634</xdr:colOff>
      <xdr:row>36</xdr:row>
      <xdr:rowOff>325856</xdr:rowOff>
    </xdr:from>
    <xdr:ext cx="416410" cy="318913"/>
    <xdr:pic>
      <xdr:nvPicPr>
        <xdr:cNvPr id="138" name="Afbeelding 137">
          <a:extLst>
            <a:ext uri="{FF2B5EF4-FFF2-40B4-BE49-F238E27FC236}">
              <a16:creationId xmlns:a16="http://schemas.microsoft.com/office/drawing/2014/main" id="{9D848615-8DC3-49C1-9ACC-E17A7DE03682}"/>
            </a:ext>
          </a:extLst>
        </xdr:cNvPr>
        <xdr:cNvPicPr>
          <a:picLocks noChangeAspect="1"/>
        </xdr:cNvPicPr>
      </xdr:nvPicPr>
      <xdr:blipFill>
        <a:blip xmlns:r="http://schemas.openxmlformats.org/officeDocument/2006/relationships" r:embed="rId16"/>
        <a:stretch>
          <a:fillRect/>
        </a:stretch>
      </xdr:blipFill>
      <xdr:spPr>
        <a:xfrm>
          <a:off x="12477359" y="17842331"/>
          <a:ext cx="416410" cy="318913"/>
        </a:xfrm>
        <a:prstGeom prst="rect">
          <a:avLst/>
        </a:prstGeom>
      </xdr:spPr>
    </xdr:pic>
    <xdr:clientData/>
  </xdr:oneCellAnchor>
  <xdr:oneCellAnchor>
    <xdr:from>
      <xdr:col>7</xdr:col>
      <xdr:colOff>586540</xdr:colOff>
      <xdr:row>37</xdr:row>
      <xdr:rowOff>305802</xdr:rowOff>
    </xdr:from>
    <xdr:ext cx="416410" cy="320841"/>
    <xdr:pic>
      <xdr:nvPicPr>
        <xdr:cNvPr id="139" name="Afbeelding 138">
          <a:extLst>
            <a:ext uri="{FF2B5EF4-FFF2-40B4-BE49-F238E27FC236}">
              <a16:creationId xmlns:a16="http://schemas.microsoft.com/office/drawing/2014/main" id="{D8A153FE-48E4-4D4E-A501-BC39A2F3E04A}"/>
            </a:ext>
          </a:extLst>
        </xdr:cNvPr>
        <xdr:cNvPicPr>
          <a:picLocks noChangeAspect="1"/>
        </xdr:cNvPicPr>
      </xdr:nvPicPr>
      <xdr:blipFill>
        <a:blip xmlns:r="http://schemas.openxmlformats.org/officeDocument/2006/relationships" r:embed="rId16"/>
        <a:stretch>
          <a:fillRect/>
        </a:stretch>
      </xdr:blipFill>
      <xdr:spPr>
        <a:xfrm>
          <a:off x="12483265" y="18469977"/>
          <a:ext cx="416410" cy="320841"/>
        </a:xfrm>
        <a:prstGeom prst="rect">
          <a:avLst/>
        </a:prstGeom>
      </xdr:spPr>
    </xdr:pic>
    <xdr:clientData/>
  </xdr:oneCellAnchor>
  <xdr:oneCellAnchor>
    <xdr:from>
      <xdr:col>7</xdr:col>
      <xdr:colOff>581526</xdr:colOff>
      <xdr:row>38</xdr:row>
      <xdr:rowOff>310816</xdr:rowOff>
    </xdr:from>
    <xdr:ext cx="416410" cy="320841"/>
    <xdr:pic>
      <xdr:nvPicPr>
        <xdr:cNvPr id="140" name="Afbeelding 139">
          <a:extLst>
            <a:ext uri="{FF2B5EF4-FFF2-40B4-BE49-F238E27FC236}">
              <a16:creationId xmlns:a16="http://schemas.microsoft.com/office/drawing/2014/main" id="{F9A02064-C42F-453A-80EC-CE8C45D5E74B}"/>
            </a:ext>
          </a:extLst>
        </xdr:cNvPr>
        <xdr:cNvPicPr>
          <a:picLocks noChangeAspect="1"/>
        </xdr:cNvPicPr>
      </xdr:nvPicPr>
      <xdr:blipFill>
        <a:blip xmlns:r="http://schemas.openxmlformats.org/officeDocument/2006/relationships" r:embed="rId16"/>
        <a:stretch>
          <a:fillRect/>
        </a:stretch>
      </xdr:blipFill>
      <xdr:spPr>
        <a:xfrm>
          <a:off x="12478251" y="19122691"/>
          <a:ext cx="416410" cy="320841"/>
        </a:xfrm>
        <a:prstGeom prst="rect">
          <a:avLst/>
        </a:prstGeom>
      </xdr:spPr>
    </xdr:pic>
    <xdr:clientData/>
  </xdr:oneCellAnchor>
  <xdr:oneCellAnchor>
    <xdr:from>
      <xdr:col>7</xdr:col>
      <xdr:colOff>596566</xdr:colOff>
      <xdr:row>33</xdr:row>
      <xdr:rowOff>365073</xdr:rowOff>
    </xdr:from>
    <xdr:ext cx="399423" cy="278084"/>
    <xdr:pic>
      <xdr:nvPicPr>
        <xdr:cNvPr id="141" name="Afbeelding 140">
          <a:extLst>
            <a:ext uri="{FF2B5EF4-FFF2-40B4-BE49-F238E27FC236}">
              <a16:creationId xmlns:a16="http://schemas.microsoft.com/office/drawing/2014/main" id="{796830A5-A15D-4C03-BB2D-F5BAB5C55376}"/>
            </a:ext>
          </a:extLst>
        </xdr:cNvPr>
        <xdr:cNvPicPr>
          <a:picLocks noChangeAspect="1"/>
        </xdr:cNvPicPr>
      </xdr:nvPicPr>
      <xdr:blipFill>
        <a:blip xmlns:r="http://schemas.openxmlformats.org/officeDocument/2006/relationships" r:embed="rId15"/>
        <a:stretch>
          <a:fillRect/>
        </a:stretch>
      </xdr:blipFill>
      <xdr:spPr>
        <a:xfrm>
          <a:off x="12493291" y="15938448"/>
          <a:ext cx="399423" cy="278084"/>
        </a:xfrm>
        <a:prstGeom prst="rect">
          <a:avLst/>
        </a:prstGeom>
      </xdr:spPr>
    </xdr:pic>
    <xdr:clientData/>
  </xdr:oneCellAnchor>
  <xdr:oneCellAnchor>
    <xdr:from>
      <xdr:col>7</xdr:col>
      <xdr:colOff>601579</xdr:colOff>
      <xdr:row>34</xdr:row>
      <xdr:rowOff>350921</xdr:rowOff>
    </xdr:from>
    <xdr:ext cx="399423" cy="278084"/>
    <xdr:pic>
      <xdr:nvPicPr>
        <xdr:cNvPr id="142" name="Afbeelding 141">
          <a:extLst>
            <a:ext uri="{FF2B5EF4-FFF2-40B4-BE49-F238E27FC236}">
              <a16:creationId xmlns:a16="http://schemas.microsoft.com/office/drawing/2014/main" id="{E12AC47C-2AAA-475A-89F3-C90E23CF6ED6}"/>
            </a:ext>
          </a:extLst>
        </xdr:cNvPr>
        <xdr:cNvPicPr>
          <a:picLocks noChangeAspect="1"/>
        </xdr:cNvPicPr>
      </xdr:nvPicPr>
      <xdr:blipFill>
        <a:blip xmlns:r="http://schemas.openxmlformats.org/officeDocument/2006/relationships" r:embed="rId15"/>
        <a:stretch>
          <a:fillRect/>
        </a:stretch>
      </xdr:blipFill>
      <xdr:spPr>
        <a:xfrm>
          <a:off x="12498304" y="16571996"/>
          <a:ext cx="399423" cy="278084"/>
        </a:xfrm>
        <a:prstGeom prst="rect">
          <a:avLst/>
        </a:prstGeom>
      </xdr:spPr>
    </xdr:pic>
    <xdr:clientData/>
  </xdr:oneCellAnchor>
  <xdr:oneCellAnchor>
    <xdr:from>
      <xdr:col>7</xdr:col>
      <xdr:colOff>596565</xdr:colOff>
      <xdr:row>35</xdr:row>
      <xdr:rowOff>360948</xdr:rowOff>
    </xdr:from>
    <xdr:ext cx="399423" cy="278084"/>
    <xdr:pic>
      <xdr:nvPicPr>
        <xdr:cNvPr id="143" name="Afbeelding 142">
          <a:extLst>
            <a:ext uri="{FF2B5EF4-FFF2-40B4-BE49-F238E27FC236}">
              <a16:creationId xmlns:a16="http://schemas.microsoft.com/office/drawing/2014/main" id="{01894C76-D98E-410E-811B-B5DACF9FD8CB}"/>
            </a:ext>
          </a:extLst>
        </xdr:cNvPr>
        <xdr:cNvPicPr>
          <a:picLocks noChangeAspect="1"/>
        </xdr:cNvPicPr>
      </xdr:nvPicPr>
      <xdr:blipFill>
        <a:blip xmlns:r="http://schemas.openxmlformats.org/officeDocument/2006/relationships" r:embed="rId15"/>
        <a:stretch>
          <a:fillRect/>
        </a:stretch>
      </xdr:blipFill>
      <xdr:spPr>
        <a:xfrm>
          <a:off x="12493290" y="17229723"/>
          <a:ext cx="399423" cy="278084"/>
        </a:xfrm>
        <a:prstGeom prst="rect">
          <a:avLst/>
        </a:prstGeom>
      </xdr:spPr>
    </xdr:pic>
    <xdr:clientData/>
  </xdr:oneCellAnchor>
  <xdr:oneCellAnchor>
    <xdr:from>
      <xdr:col>7</xdr:col>
      <xdr:colOff>581526</xdr:colOff>
      <xdr:row>39</xdr:row>
      <xdr:rowOff>40106</xdr:rowOff>
    </xdr:from>
    <xdr:ext cx="399423" cy="278084"/>
    <xdr:pic>
      <xdr:nvPicPr>
        <xdr:cNvPr id="144" name="Afbeelding 143">
          <a:extLst>
            <a:ext uri="{FF2B5EF4-FFF2-40B4-BE49-F238E27FC236}">
              <a16:creationId xmlns:a16="http://schemas.microsoft.com/office/drawing/2014/main" id="{68C90D96-6F84-4745-9B4D-A65A9C55FB5C}"/>
            </a:ext>
          </a:extLst>
        </xdr:cNvPr>
        <xdr:cNvPicPr>
          <a:picLocks noChangeAspect="1"/>
        </xdr:cNvPicPr>
      </xdr:nvPicPr>
      <xdr:blipFill>
        <a:blip xmlns:r="http://schemas.openxmlformats.org/officeDocument/2006/relationships" r:embed="rId15"/>
        <a:stretch>
          <a:fillRect/>
        </a:stretch>
      </xdr:blipFill>
      <xdr:spPr>
        <a:xfrm>
          <a:off x="12478251" y="19499681"/>
          <a:ext cx="399423" cy="278084"/>
        </a:xfrm>
        <a:prstGeom prst="rect">
          <a:avLst/>
        </a:prstGeom>
      </xdr:spPr>
    </xdr:pic>
    <xdr:clientData/>
  </xdr:oneCellAnchor>
  <xdr:oneCellAnchor>
    <xdr:from>
      <xdr:col>7</xdr:col>
      <xdr:colOff>50132</xdr:colOff>
      <xdr:row>39</xdr:row>
      <xdr:rowOff>35371</xdr:rowOff>
    </xdr:from>
    <xdr:ext cx="300789" cy="289755"/>
    <xdr:pic>
      <xdr:nvPicPr>
        <xdr:cNvPr id="145" name="Afbeelding 144">
          <a:extLst>
            <a:ext uri="{FF2B5EF4-FFF2-40B4-BE49-F238E27FC236}">
              <a16:creationId xmlns:a16="http://schemas.microsoft.com/office/drawing/2014/main" id="{66CECE06-E7BA-419A-AA97-EAECCD1E0AC5}"/>
            </a:ext>
          </a:extLst>
        </xdr:cNvPr>
        <xdr:cNvPicPr>
          <a:picLocks noChangeAspect="1"/>
        </xdr:cNvPicPr>
      </xdr:nvPicPr>
      <xdr:blipFill>
        <a:blip xmlns:r="http://schemas.openxmlformats.org/officeDocument/2006/relationships" r:embed="rId3"/>
        <a:stretch>
          <a:fillRect/>
        </a:stretch>
      </xdr:blipFill>
      <xdr:spPr>
        <a:xfrm>
          <a:off x="11946857" y="19494946"/>
          <a:ext cx="300789" cy="289755"/>
        </a:xfrm>
        <a:prstGeom prst="rect">
          <a:avLst/>
        </a:prstGeom>
      </xdr:spPr>
    </xdr:pic>
    <xdr:clientData/>
  </xdr:oneCellAnchor>
  <xdr:oneCellAnchor>
    <xdr:from>
      <xdr:col>7</xdr:col>
      <xdr:colOff>266198</xdr:colOff>
      <xdr:row>25</xdr:row>
      <xdr:rowOff>63389</xdr:rowOff>
    </xdr:from>
    <xdr:ext cx="399423" cy="278084"/>
    <xdr:pic>
      <xdr:nvPicPr>
        <xdr:cNvPr id="146" name="Afbeelding 145">
          <a:extLst>
            <a:ext uri="{FF2B5EF4-FFF2-40B4-BE49-F238E27FC236}">
              <a16:creationId xmlns:a16="http://schemas.microsoft.com/office/drawing/2014/main" id="{E02E09CF-2E90-43D9-BD7B-132E2D6158C1}"/>
            </a:ext>
          </a:extLst>
        </xdr:cNvPr>
        <xdr:cNvPicPr>
          <a:picLocks noChangeAspect="1"/>
        </xdr:cNvPicPr>
      </xdr:nvPicPr>
      <xdr:blipFill>
        <a:blip xmlns:r="http://schemas.openxmlformats.org/officeDocument/2006/relationships" r:embed="rId15"/>
        <a:stretch>
          <a:fillRect/>
        </a:stretch>
      </xdr:blipFill>
      <xdr:spPr>
        <a:xfrm>
          <a:off x="12162923" y="12074414"/>
          <a:ext cx="399423" cy="278084"/>
        </a:xfrm>
        <a:prstGeom prst="rect">
          <a:avLst/>
        </a:prstGeom>
      </xdr:spPr>
    </xdr:pic>
    <xdr:clientData/>
  </xdr:oneCellAnchor>
  <xdr:oneCellAnchor>
    <xdr:from>
      <xdr:col>7</xdr:col>
      <xdr:colOff>1504</xdr:colOff>
      <xdr:row>25</xdr:row>
      <xdr:rowOff>1504</xdr:rowOff>
    </xdr:from>
    <xdr:ext cx="300789" cy="288290"/>
    <xdr:pic>
      <xdr:nvPicPr>
        <xdr:cNvPr id="147" name="Afbeelding 146">
          <a:extLst>
            <a:ext uri="{FF2B5EF4-FFF2-40B4-BE49-F238E27FC236}">
              <a16:creationId xmlns:a16="http://schemas.microsoft.com/office/drawing/2014/main" id="{331DECAE-9BD7-4860-83E2-07DB3C4F3D77}"/>
            </a:ext>
          </a:extLst>
        </xdr:cNvPr>
        <xdr:cNvPicPr>
          <a:picLocks noChangeAspect="1"/>
        </xdr:cNvPicPr>
      </xdr:nvPicPr>
      <xdr:blipFill>
        <a:blip xmlns:r="http://schemas.openxmlformats.org/officeDocument/2006/relationships" r:embed="rId3"/>
        <a:stretch>
          <a:fillRect/>
        </a:stretch>
      </xdr:blipFill>
      <xdr:spPr>
        <a:xfrm>
          <a:off x="11898229" y="12003004"/>
          <a:ext cx="300789" cy="288290"/>
        </a:xfrm>
        <a:prstGeom prst="rect">
          <a:avLst/>
        </a:prstGeom>
      </xdr:spPr>
    </xdr:pic>
    <xdr:clientData/>
  </xdr:oneCellAnchor>
  <xdr:oneCellAnchor>
    <xdr:from>
      <xdr:col>7</xdr:col>
      <xdr:colOff>21981</xdr:colOff>
      <xdr:row>29</xdr:row>
      <xdr:rowOff>0</xdr:rowOff>
    </xdr:from>
    <xdr:ext cx="397519" cy="381000"/>
    <xdr:pic>
      <xdr:nvPicPr>
        <xdr:cNvPr id="148" name="Afbeelding 147">
          <a:extLst>
            <a:ext uri="{FF2B5EF4-FFF2-40B4-BE49-F238E27FC236}">
              <a16:creationId xmlns:a16="http://schemas.microsoft.com/office/drawing/2014/main" id="{ACEF42F4-590F-4381-AC00-C058AF05EADC}"/>
            </a:ext>
          </a:extLst>
        </xdr:cNvPr>
        <xdr:cNvPicPr>
          <a:picLocks noChangeAspect="1"/>
        </xdr:cNvPicPr>
      </xdr:nvPicPr>
      <xdr:blipFill>
        <a:blip xmlns:r="http://schemas.openxmlformats.org/officeDocument/2006/relationships" r:embed="rId3"/>
        <a:stretch>
          <a:fillRect/>
        </a:stretch>
      </xdr:blipFill>
      <xdr:spPr>
        <a:xfrm>
          <a:off x="11918706" y="13468350"/>
          <a:ext cx="397519" cy="381000"/>
        </a:xfrm>
        <a:prstGeom prst="rect">
          <a:avLst/>
        </a:prstGeom>
      </xdr:spPr>
    </xdr:pic>
    <xdr:clientData/>
  </xdr:oneCellAnchor>
  <xdr:oneCellAnchor>
    <xdr:from>
      <xdr:col>7</xdr:col>
      <xdr:colOff>36635</xdr:colOff>
      <xdr:row>30</xdr:row>
      <xdr:rowOff>14653</xdr:rowOff>
    </xdr:from>
    <xdr:ext cx="391990" cy="375701"/>
    <xdr:pic>
      <xdr:nvPicPr>
        <xdr:cNvPr id="149" name="Afbeelding 148">
          <a:extLst>
            <a:ext uri="{FF2B5EF4-FFF2-40B4-BE49-F238E27FC236}">
              <a16:creationId xmlns:a16="http://schemas.microsoft.com/office/drawing/2014/main" id="{0448BC8E-9EAD-48C9-A6CC-9B6923A35DE7}"/>
            </a:ext>
          </a:extLst>
        </xdr:cNvPr>
        <xdr:cNvPicPr>
          <a:picLocks noChangeAspect="1"/>
        </xdr:cNvPicPr>
      </xdr:nvPicPr>
      <xdr:blipFill>
        <a:blip xmlns:r="http://schemas.openxmlformats.org/officeDocument/2006/relationships" r:embed="rId3"/>
        <a:stretch>
          <a:fillRect/>
        </a:stretch>
      </xdr:blipFill>
      <xdr:spPr>
        <a:xfrm>
          <a:off x="11933360" y="13968778"/>
          <a:ext cx="391990" cy="375701"/>
        </a:xfrm>
        <a:prstGeom prst="rect">
          <a:avLst/>
        </a:prstGeom>
      </xdr:spPr>
    </xdr:pic>
    <xdr:clientData/>
  </xdr:oneCellAnchor>
  <xdr:oneCellAnchor>
    <xdr:from>
      <xdr:col>7</xdr:col>
      <xdr:colOff>43962</xdr:colOff>
      <xdr:row>32</xdr:row>
      <xdr:rowOff>87922</xdr:rowOff>
    </xdr:from>
    <xdr:ext cx="507930" cy="483577"/>
    <xdr:pic>
      <xdr:nvPicPr>
        <xdr:cNvPr id="150" name="Afbeelding 149">
          <a:extLst>
            <a:ext uri="{FF2B5EF4-FFF2-40B4-BE49-F238E27FC236}">
              <a16:creationId xmlns:a16="http://schemas.microsoft.com/office/drawing/2014/main" id="{5415A69E-0571-4465-BB54-16CE4F10329C}"/>
            </a:ext>
          </a:extLst>
        </xdr:cNvPr>
        <xdr:cNvPicPr>
          <a:picLocks noChangeAspect="1"/>
        </xdr:cNvPicPr>
      </xdr:nvPicPr>
      <xdr:blipFill>
        <a:blip xmlns:r="http://schemas.openxmlformats.org/officeDocument/2006/relationships" r:embed="rId3"/>
        <a:stretch>
          <a:fillRect/>
        </a:stretch>
      </xdr:blipFill>
      <xdr:spPr>
        <a:xfrm>
          <a:off x="11940687" y="15013597"/>
          <a:ext cx="507930" cy="483577"/>
        </a:xfrm>
        <a:prstGeom prst="rect">
          <a:avLst/>
        </a:prstGeom>
      </xdr:spPr>
    </xdr:pic>
    <xdr:clientData/>
  </xdr:oneCellAnchor>
  <xdr:oneCellAnchor>
    <xdr:from>
      <xdr:col>7</xdr:col>
      <xdr:colOff>331369</xdr:colOff>
      <xdr:row>29</xdr:row>
      <xdr:rowOff>186442</xdr:rowOff>
    </xdr:from>
    <xdr:ext cx="399423" cy="278084"/>
    <xdr:pic>
      <xdr:nvPicPr>
        <xdr:cNvPr id="151" name="Afbeelding 150">
          <a:extLst>
            <a:ext uri="{FF2B5EF4-FFF2-40B4-BE49-F238E27FC236}">
              <a16:creationId xmlns:a16="http://schemas.microsoft.com/office/drawing/2014/main" id="{A4DFDCF7-34FF-4AE4-916D-FF314C3B5167}"/>
            </a:ext>
          </a:extLst>
        </xdr:cNvPr>
        <xdr:cNvPicPr>
          <a:picLocks noChangeAspect="1"/>
        </xdr:cNvPicPr>
      </xdr:nvPicPr>
      <xdr:blipFill>
        <a:blip xmlns:r="http://schemas.openxmlformats.org/officeDocument/2006/relationships" r:embed="rId15"/>
        <a:stretch>
          <a:fillRect/>
        </a:stretch>
      </xdr:blipFill>
      <xdr:spPr>
        <a:xfrm>
          <a:off x="12228094" y="13654792"/>
          <a:ext cx="399423" cy="278084"/>
        </a:xfrm>
        <a:prstGeom prst="rect">
          <a:avLst/>
        </a:prstGeom>
      </xdr:spPr>
    </xdr:pic>
    <xdr:clientData/>
  </xdr:oneCellAnchor>
  <xdr:oneCellAnchor>
    <xdr:from>
      <xdr:col>7</xdr:col>
      <xdr:colOff>326973</xdr:colOff>
      <xdr:row>30</xdr:row>
      <xdr:rowOff>167393</xdr:rowOff>
    </xdr:from>
    <xdr:ext cx="399423" cy="278084"/>
    <xdr:pic>
      <xdr:nvPicPr>
        <xdr:cNvPr id="152" name="Afbeelding 151">
          <a:extLst>
            <a:ext uri="{FF2B5EF4-FFF2-40B4-BE49-F238E27FC236}">
              <a16:creationId xmlns:a16="http://schemas.microsoft.com/office/drawing/2014/main" id="{04F7A4F4-4A94-4E54-A637-35C2E09931D2}"/>
            </a:ext>
          </a:extLst>
        </xdr:cNvPr>
        <xdr:cNvPicPr>
          <a:picLocks noChangeAspect="1"/>
        </xdr:cNvPicPr>
      </xdr:nvPicPr>
      <xdr:blipFill>
        <a:blip xmlns:r="http://schemas.openxmlformats.org/officeDocument/2006/relationships" r:embed="rId15"/>
        <a:stretch>
          <a:fillRect/>
        </a:stretch>
      </xdr:blipFill>
      <xdr:spPr>
        <a:xfrm>
          <a:off x="12223698" y="14121518"/>
          <a:ext cx="399423" cy="278084"/>
        </a:xfrm>
        <a:prstGeom prst="rect">
          <a:avLst/>
        </a:prstGeom>
      </xdr:spPr>
    </xdr:pic>
    <xdr:clientData/>
  </xdr:oneCellAnchor>
  <xdr:oneCellAnchor>
    <xdr:from>
      <xdr:col>7</xdr:col>
      <xdr:colOff>530374</xdr:colOff>
      <xdr:row>42</xdr:row>
      <xdr:rowOff>422126</xdr:rowOff>
    </xdr:from>
    <xdr:ext cx="333375" cy="193973"/>
    <xdr:pic>
      <xdr:nvPicPr>
        <xdr:cNvPr id="153" name="Afbeelding 152">
          <a:extLst>
            <a:ext uri="{FF2B5EF4-FFF2-40B4-BE49-F238E27FC236}">
              <a16:creationId xmlns:a16="http://schemas.microsoft.com/office/drawing/2014/main" id="{625BD41D-DBA9-499E-B5AB-258A69316176}"/>
            </a:ext>
          </a:extLst>
        </xdr:cNvPr>
        <xdr:cNvPicPr>
          <a:picLocks noChangeAspect="1"/>
        </xdr:cNvPicPr>
      </xdr:nvPicPr>
      <xdr:blipFill>
        <a:blip xmlns:r="http://schemas.openxmlformats.org/officeDocument/2006/relationships" r:embed="rId15"/>
        <a:stretch>
          <a:fillRect/>
        </a:stretch>
      </xdr:blipFill>
      <xdr:spPr>
        <a:xfrm rot="16200000">
          <a:off x="12496800" y="21593175"/>
          <a:ext cx="193973" cy="333375"/>
        </a:xfrm>
        <a:prstGeom prst="rect">
          <a:avLst/>
        </a:prstGeom>
      </xdr:spPr>
    </xdr:pic>
    <xdr:clientData/>
  </xdr:oneCellAnchor>
  <xdr:oneCellAnchor>
    <xdr:from>
      <xdr:col>7</xdr:col>
      <xdr:colOff>38100</xdr:colOff>
      <xdr:row>21</xdr:row>
      <xdr:rowOff>66675</xdr:rowOff>
    </xdr:from>
    <xdr:ext cx="361950" cy="348806"/>
    <xdr:pic>
      <xdr:nvPicPr>
        <xdr:cNvPr id="154" name="Afbeelding 153">
          <a:extLst>
            <a:ext uri="{FF2B5EF4-FFF2-40B4-BE49-F238E27FC236}">
              <a16:creationId xmlns:a16="http://schemas.microsoft.com/office/drawing/2014/main" id="{A5E94F62-DE42-47BF-8E85-58B4DB3D16CE}"/>
            </a:ext>
          </a:extLst>
        </xdr:cNvPr>
        <xdr:cNvPicPr>
          <a:picLocks noChangeAspect="1"/>
        </xdr:cNvPicPr>
      </xdr:nvPicPr>
      <xdr:blipFill>
        <a:blip xmlns:r="http://schemas.openxmlformats.org/officeDocument/2006/relationships" r:embed="rId3"/>
        <a:stretch>
          <a:fillRect/>
        </a:stretch>
      </xdr:blipFill>
      <xdr:spPr>
        <a:xfrm>
          <a:off x="11934825" y="9648825"/>
          <a:ext cx="361950" cy="348806"/>
        </a:xfrm>
        <a:prstGeom prst="rect">
          <a:avLst/>
        </a:prstGeom>
      </xdr:spPr>
    </xdr:pic>
    <xdr:clientData/>
  </xdr:oneCellAnchor>
  <xdr:oneCellAnchor>
    <xdr:from>
      <xdr:col>7</xdr:col>
      <xdr:colOff>29310</xdr:colOff>
      <xdr:row>31</xdr:row>
      <xdr:rowOff>29311</xdr:rowOff>
    </xdr:from>
    <xdr:ext cx="417632" cy="361252"/>
    <xdr:pic>
      <xdr:nvPicPr>
        <xdr:cNvPr id="155" name="Afbeelding 154">
          <a:extLst>
            <a:ext uri="{FF2B5EF4-FFF2-40B4-BE49-F238E27FC236}">
              <a16:creationId xmlns:a16="http://schemas.microsoft.com/office/drawing/2014/main" id="{D5FB5999-170F-43A6-860B-D3743C85F1DB}"/>
            </a:ext>
          </a:extLst>
        </xdr:cNvPr>
        <xdr:cNvPicPr>
          <a:picLocks noChangeAspect="1"/>
        </xdr:cNvPicPr>
      </xdr:nvPicPr>
      <xdr:blipFill>
        <a:blip xmlns:r="http://schemas.openxmlformats.org/officeDocument/2006/relationships" r:embed="rId17"/>
        <a:stretch>
          <a:fillRect/>
        </a:stretch>
      </xdr:blipFill>
      <xdr:spPr>
        <a:xfrm>
          <a:off x="11926035" y="14469211"/>
          <a:ext cx="417632" cy="361252"/>
        </a:xfrm>
        <a:prstGeom prst="rect">
          <a:avLst/>
        </a:prstGeom>
      </xdr:spPr>
    </xdr:pic>
    <xdr:clientData/>
  </xdr:oneCellAnchor>
  <xdr:oneCellAnchor>
    <xdr:from>
      <xdr:col>7</xdr:col>
      <xdr:colOff>394188</xdr:colOff>
      <xdr:row>31</xdr:row>
      <xdr:rowOff>164806</xdr:rowOff>
    </xdr:from>
    <xdr:ext cx="356090" cy="339017"/>
    <xdr:pic>
      <xdr:nvPicPr>
        <xdr:cNvPr id="156" name="Afbeelding 155">
          <a:extLst>
            <a:ext uri="{FF2B5EF4-FFF2-40B4-BE49-F238E27FC236}">
              <a16:creationId xmlns:a16="http://schemas.microsoft.com/office/drawing/2014/main" id="{E7375E3C-A320-4FAE-BCBC-95A72091A7E8}"/>
            </a:ext>
          </a:extLst>
        </xdr:cNvPr>
        <xdr:cNvPicPr>
          <a:picLocks noChangeAspect="1"/>
        </xdr:cNvPicPr>
      </xdr:nvPicPr>
      <xdr:blipFill>
        <a:blip xmlns:r="http://schemas.openxmlformats.org/officeDocument/2006/relationships" r:embed="rId3"/>
        <a:stretch>
          <a:fillRect/>
        </a:stretch>
      </xdr:blipFill>
      <xdr:spPr>
        <a:xfrm>
          <a:off x="12290913" y="14604706"/>
          <a:ext cx="356090" cy="339017"/>
        </a:xfrm>
        <a:prstGeom prst="rect">
          <a:avLst/>
        </a:prstGeom>
      </xdr:spPr>
    </xdr:pic>
    <xdr:clientData/>
  </xdr:oneCellAnchor>
  <xdr:oneCellAnchor>
    <xdr:from>
      <xdr:col>7</xdr:col>
      <xdr:colOff>0</xdr:colOff>
      <xdr:row>20</xdr:row>
      <xdr:rowOff>0</xdr:rowOff>
    </xdr:from>
    <xdr:ext cx="605448" cy="638175"/>
    <xdr:pic>
      <xdr:nvPicPr>
        <xdr:cNvPr id="157" name="Afbeelding 156">
          <a:extLst>
            <a:ext uri="{FF2B5EF4-FFF2-40B4-BE49-F238E27FC236}">
              <a16:creationId xmlns:a16="http://schemas.microsoft.com/office/drawing/2014/main" id="{DF5CA44D-FB4E-461E-B2DA-9A608CA1067D}"/>
            </a:ext>
          </a:extLst>
        </xdr:cNvPr>
        <xdr:cNvPicPr>
          <a:picLocks noChangeAspect="1"/>
        </xdr:cNvPicPr>
      </xdr:nvPicPr>
      <xdr:blipFill>
        <a:blip xmlns:r="http://schemas.openxmlformats.org/officeDocument/2006/relationships" r:embed="rId18"/>
        <a:stretch>
          <a:fillRect/>
        </a:stretch>
      </xdr:blipFill>
      <xdr:spPr>
        <a:xfrm>
          <a:off x="11896725" y="8610600"/>
          <a:ext cx="605448" cy="638175"/>
        </a:xfrm>
        <a:prstGeom prst="rect">
          <a:avLst/>
        </a:prstGeom>
      </xdr:spPr>
    </xdr:pic>
    <xdr:clientData/>
  </xdr:oneCellAnchor>
  <xdr:oneCellAnchor>
    <xdr:from>
      <xdr:col>7</xdr:col>
      <xdr:colOff>381000</xdr:colOff>
      <xdr:row>20</xdr:row>
      <xdr:rowOff>514350</xdr:rowOff>
    </xdr:from>
    <xdr:ext cx="601970" cy="419100"/>
    <xdr:pic>
      <xdr:nvPicPr>
        <xdr:cNvPr id="158" name="Afbeelding 157">
          <a:extLst>
            <a:ext uri="{FF2B5EF4-FFF2-40B4-BE49-F238E27FC236}">
              <a16:creationId xmlns:a16="http://schemas.microsoft.com/office/drawing/2014/main" id="{B97610EF-84E7-4A5A-9004-7B57D6859979}"/>
            </a:ext>
          </a:extLst>
        </xdr:cNvPr>
        <xdr:cNvPicPr>
          <a:picLocks noChangeAspect="1"/>
        </xdr:cNvPicPr>
      </xdr:nvPicPr>
      <xdr:blipFill>
        <a:blip xmlns:r="http://schemas.openxmlformats.org/officeDocument/2006/relationships" r:embed="rId15"/>
        <a:stretch>
          <a:fillRect/>
        </a:stretch>
      </xdr:blipFill>
      <xdr:spPr>
        <a:xfrm>
          <a:off x="12277725" y="9124950"/>
          <a:ext cx="601970" cy="419100"/>
        </a:xfrm>
        <a:prstGeom prst="rect">
          <a:avLst/>
        </a:prstGeom>
      </xdr:spPr>
    </xdr:pic>
    <xdr:clientData/>
  </xdr:oneCellAnchor>
  <xdr:oneCellAnchor>
    <xdr:from>
      <xdr:col>7</xdr:col>
      <xdr:colOff>352425</xdr:colOff>
      <xdr:row>42</xdr:row>
      <xdr:rowOff>38101</xdr:rowOff>
    </xdr:from>
    <xdr:ext cx="476250" cy="328362"/>
    <xdr:pic>
      <xdr:nvPicPr>
        <xdr:cNvPr id="159" name="Afbeelding 158">
          <a:extLst>
            <a:ext uri="{FF2B5EF4-FFF2-40B4-BE49-F238E27FC236}">
              <a16:creationId xmlns:a16="http://schemas.microsoft.com/office/drawing/2014/main" id="{03A11A5F-5329-4BF0-823D-DD99BC3519D6}"/>
            </a:ext>
          </a:extLst>
        </xdr:cNvPr>
        <xdr:cNvPicPr>
          <a:picLocks noChangeAspect="1"/>
        </xdr:cNvPicPr>
      </xdr:nvPicPr>
      <xdr:blipFill>
        <a:blip xmlns:r="http://schemas.openxmlformats.org/officeDocument/2006/relationships" r:embed="rId19"/>
        <a:stretch>
          <a:fillRect/>
        </a:stretch>
      </xdr:blipFill>
      <xdr:spPr>
        <a:xfrm>
          <a:off x="12249150" y="21278851"/>
          <a:ext cx="476250" cy="328362"/>
        </a:xfrm>
        <a:prstGeom prst="rect">
          <a:avLst/>
        </a:prstGeom>
      </xdr:spPr>
    </xdr:pic>
    <xdr:clientData/>
  </xdr:oneCellAnchor>
  <xdr:oneCellAnchor>
    <xdr:from>
      <xdr:col>7</xdr:col>
      <xdr:colOff>19050</xdr:colOff>
      <xdr:row>40</xdr:row>
      <xdr:rowOff>38100</xdr:rowOff>
    </xdr:from>
    <xdr:ext cx="417632" cy="361252"/>
    <xdr:pic>
      <xdr:nvPicPr>
        <xdr:cNvPr id="160" name="Afbeelding 159">
          <a:extLst>
            <a:ext uri="{FF2B5EF4-FFF2-40B4-BE49-F238E27FC236}">
              <a16:creationId xmlns:a16="http://schemas.microsoft.com/office/drawing/2014/main" id="{45561FD9-A1E9-4AB5-B7BC-D6411E3BFD72}"/>
            </a:ext>
          </a:extLst>
        </xdr:cNvPr>
        <xdr:cNvPicPr>
          <a:picLocks noChangeAspect="1"/>
        </xdr:cNvPicPr>
      </xdr:nvPicPr>
      <xdr:blipFill>
        <a:blip xmlns:r="http://schemas.openxmlformats.org/officeDocument/2006/relationships" r:embed="rId17"/>
        <a:stretch>
          <a:fillRect/>
        </a:stretch>
      </xdr:blipFill>
      <xdr:spPr>
        <a:xfrm>
          <a:off x="11915775" y="19821525"/>
          <a:ext cx="417632" cy="361252"/>
        </a:xfrm>
        <a:prstGeom prst="rect">
          <a:avLst/>
        </a:prstGeom>
      </xdr:spPr>
    </xdr:pic>
    <xdr:clientData/>
  </xdr:oneCellAnchor>
  <xdr:oneCellAnchor>
    <xdr:from>
      <xdr:col>7</xdr:col>
      <xdr:colOff>352425</xdr:colOff>
      <xdr:row>40</xdr:row>
      <xdr:rowOff>238125</xdr:rowOff>
    </xdr:from>
    <xdr:ext cx="399423" cy="278084"/>
    <xdr:pic>
      <xdr:nvPicPr>
        <xdr:cNvPr id="161" name="Afbeelding 160">
          <a:extLst>
            <a:ext uri="{FF2B5EF4-FFF2-40B4-BE49-F238E27FC236}">
              <a16:creationId xmlns:a16="http://schemas.microsoft.com/office/drawing/2014/main" id="{328631BD-A96C-4348-9504-D4F3FF5B3771}"/>
            </a:ext>
          </a:extLst>
        </xdr:cNvPr>
        <xdr:cNvPicPr>
          <a:picLocks noChangeAspect="1"/>
        </xdr:cNvPicPr>
      </xdr:nvPicPr>
      <xdr:blipFill>
        <a:blip xmlns:r="http://schemas.openxmlformats.org/officeDocument/2006/relationships" r:embed="rId15"/>
        <a:stretch>
          <a:fillRect/>
        </a:stretch>
      </xdr:blipFill>
      <xdr:spPr>
        <a:xfrm>
          <a:off x="12249150" y="20021550"/>
          <a:ext cx="399423" cy="278084"/>
        </a:xfrm>
        <a:prstGeom prst="rect">
          <a:avLst/>
        </a:prstGeom>
      </xdr:spPr>
    </xdr:pic>
    <xdr:clientData/>
  </xdr:oneCellAnchor>
  <xdr:oneCellAnchor>
    <xdr:from>
      <xdr:col>7</xdr:col>
      <xdr:colOff>542925</xdr:colOff>
      <xdr:row>43</xdr:row>
      <xdr:rowOff>57150</xdr:rowOff>
    </xdr:from>
    <xdr:ext cx="449556" cy="257143"/>
    <xdr:pic>
      <xdr:nvPicPr>
        <xdr:cNvPr id="162" name="Afbeelding 161">
          <a:extLst>
            <a:ext uri="{FF2B5EF4-FFF2-40B4-BE49-F238E27FC236}">
              <a16:creationId xmlns:a16="http://schemas.microsoft.com/office/drawing/2014/main" id="{895AB92A-260F-4EE9-A693-07AC7B3A7AF6}"/>
            </a:ext>
          </a:extLst>
        </xdr:cNvPr>
        <xdr:cNvPicPr>
          <a:picLocks noChangeAspect="1"/>
        </xdr:cNvPicPr>
      </xdr:nvPicPr>
      <xdr:blipFill>
        <a:blip xmlns:r="http://schemas.openxmlformats.org/officeDocument/2006/relationships" r:embed="rId15"/>
        <a:stretch>
          <a:fillRect/>
        </a:stretch>
      </xdr:blipFill>
      <xdr:spPr>
        <a:xfrm>
          <a:off x="12439650" y="21945600"/>
          <a:ext cx="449556" cy="257143"/>
        </a:xfrm>
        <a:prstGeom prst="rect">
          <a:avLst/>
        </a:prstGeom>
      </xdr:spPr>
    </xdr:pic>
    <xdr:clientData/>
  </xdr:oneCellAnchor>
  <xdr:twoCellAnchor editAs="oneCell">
    <xdr:from>
      <xdr:col>7</xdr:col>
      <xdr:colOff>424357</xdr:colOff>
      <xdr:row>55</xdr:row>
      <xdr:rowOff>52519</xdr:rowOff>
    </xdr:from>
    <xdr:to>
      <xdr:col>7</xdr:col>
      <xdr:colOff>819970</xdr:colOff>
      <xdr:row>55</xdr:row>
      <xdr:rowOff>326793</xdr:rowOff>
    </xdr:to>
    <xdr:pic>
      <xdr:nvPicPr>
        <xdr:cNvPr id="163" name="Afbeelding 162">
          <a:extLst>
            <a:ext uri="{FF2B5EF4-FFF2-40B4-BE49-F238E27FC236}">
              <a16:creationId xmlns:a16="http://schemas.microsoft.com/office/drawing/2014/main" id="{CDEC2468-4C7D-442E-A676-7FE18391A65F}"/>
            </a:ext>
          </a:extLst>
        </xdr:cNvPr>
        <xdr:cNvPicPr>
          <a:picLocks noChangeAspect="1"/>
        </xdr:cNvPicPr>
      </xdr:nvPicPr>
      <xdr:blipFill>
        <a:blip xmlns:r="http://schemas.openxmlformats.org/officeDocument/2006/relationships" r:embed="rId15"/>
        <a:stretch>
          <a:fillRect/>
        </a:stretch>
      </xdr:blipFill>
      <xdr:spPr>
        <a:xfrm>
          <a:off x="12326466" y="29298410"/>
          <a:ext cx="399423" cy="278084"/>
        </a:xfrm>
        <a:prstGeom prst="rect">
          <a:avLst/>
        </a:prstGeom>
      </xdr:spPr>
    </xdr:pic>
    <xdr:clientData/>
  </xdr:twoCellAnchor>
  <xdr:twoCellAnchor editAs="oneCell">
    <xdr:from>
      <xdr:col>7</xdr:col>
      <xdr:colOff>86364</xdr:colOff>
      <xdr:row>55</xdr:row>
      <xdr:rowOff>106718</xdr:rowOff>
    </xdr:from>
    <xdr:to>
      <xdr:col>7</xdr:col>
      <xdr:colOff>364448</xdr:colOff>
      <xdr:row>55</xdr:row>
      <xdr:rowOff>412746</xdr:rowOff>
    </xdr:to>
    <xdr:pic>
      <xdr:nvPicPr>
        <xdr:cNvPr id="164" name="Afbeelding 163">
          <a:extLst>
            <a:ext uri="{FF2B5EF4-FFF2-40B4-BE49-F238E27FC236}">
              <a16:creationId xmlns:a16="http://schemas.microsoft.com/office/drawing/2014/main" id="{6A2D60AA-F688-4A27-96A2-F718D5078017}"/>
            </a:ext>
          </a:extLst>
        </xdr:cNvPr>
        <xdr:cNvPicPr>
          <a:picLocks noChangeAspect="1"/>
        </xdr:cNvPicPr>
      </xdr:nvPicPr>
      <xdr:blipFill>
        <a:blip xmlns:r="http://schemas.openxmlformats.org/officeDocument/2006/relationships" r:embed="rId3"/>
        <a:stretch>
          <a:fillRect/>
        </a:stretch>
      </xdr:blipFill>
      <xdr:spPr>
        <a:xfrm>
          <a:off x="11988473" y="29352609"/>
          <a:ext cx="281894" cy="307933"/>
        </a:xfrm>
        <a:prstGeom prst="rect">
          <a:avLst/>
        </a:prstGeom>
      </xdr:spPr>
    </xdr:pic>
    <xdr:clientData/>
  </xdr:twoCellAnchor>
  <xdr:twoCellAnchor editAs="oneCell">
    <xdr:from>
      <xdr:col>7</xdr:col>
      <xdr:colOff>531394</xdr:colOff>
      <xdr:row>56</xdr:row>
      <xdr:rowOff>85331</xdr:rowOff>
    </xdr:from>
    <xdr:to>
      <xdr:col>7</xdr:col>
      <xdr:colOff>934627</xdr:colOff>
      <xdr:row>56</xdr:row>
      <xdr:rowOff>359605</xdr:rowOff>
    </xdr:to>
    <xdr:pic>
      <xdr:nvPicPr>
        <xdr:cNvPr id="165" name="Afbeelding 164">
          <a:extLst>
            <a:ext uri="{FF2B5EF4-FFF2-40B4-BE49-F238E27FC236}">
              <a16:creationId xmlns:a16="http://schemas.microsoft.com/office/drawing/2014/main" id="{361B6ED9-AC91-406A-83B1-11938B5ED4FC}"/>
            </a:ext>
          </a:extLst>
        </xdr:cNvPr>
        <xdr:cNvPicPr>
          <a:picLocks noChangeAspect="1"/>
        </xdr:cNvPicPr>
      </xdr:nvPicPr>
      <xdr:blipFill>
        <a:blip xmlns:r="http://schemas.openxmlformats.org/officeDocument/2006/relationships" r:embed="rId15"/>
        <a:stretch>
          <a:fillRect/>
        </a:stretch>
      </xdr:blipFill>
      <xdr:spPr>
        <a:xfrm>
          <a:off x="12428119" y="27279206"/>
          <a:ext cx="399423" cy="278084"/>
        </a:xfrm>
        <a:prstGeom prst="rect">
          <a:avLst/>
        </a:prstGeom>
      </xdr:spPr>
    </xdr:pic>
    <xdr:clientData/>
  </xdr:twoCellAnchor>
  <xdr:twoCellAnchor editAs="oneCell">
    <xdr:from>
      <xdr:col>7</xdr:col>
      <xdr:colOff>91779</xdr:colOff>
      <xdr:row>56</xdr:row>
      <xdr:rowOff>95250</xdr:rowOff>
    </xdr:from>
    <xdr:to>
      <xdr:col>7</xdr:col>
      <xdr:colOff>399849</xdr:colOff>
      <xdr:row>56</xdr:row>
      <xdr:rowOff>383540</xdr:rowOff>
    </xdr:to>
    <xdr:pic>
      <xdr:nvPicPr>
        <xdr:cNvPr id="166" name="Afbeelding 165">
          <a:extLst>
            <a:ext uri="{FF2B5EF4-FFF2-40B4-BE49-F238E27FC236}">
              <a16:creationId xmlns:a16="http://schemas.microsoft.com/office/drawing/2014/main" id="{46FB89B7-DF14-41D8-94AE-5912CD750D0A}"/>
            </a:ext>
          </a:extLst>
        </xdr:cNvPr>
        <xdr:cNvPicPr>
          <a:picLocks noChangeAspect="1"/>
        </xdr:cNvPicPr>
      </xdr:nvPicPr>
      <xdr:blipFill>
        <a:blip xmlns:r="http://schemas.openxmlformats.org/officeDocument/2006/relationships" r:embed="rId3"/>
        <a:stretch>
          <a:fillRect/>
        </a:stretch>
      </xdr:blipFill>
      <xdr:spPr>
        <a:xfrm>
          <a:off x="11988504" y="27289125"/>
          <a:ext cx="304260" cy="288290"/>
        </a:xfrm>
        <a:prstGeom prst="rect">
          <a:avLst/>
        </a:prstGeom>
      </xdr:spPr>
    </xdr:pic>
    <xdr:clientData/>
  </xdr:twoCellAnchor>
  <xdr:twoCellAnchor editAs="oneCell">
    <xdr:from>
      <xdr:col>7</xdr:col>
      <xdr:colOff>458897</xdr:colOff>
      <xdr:row>65</xdr:row>
      <xdr:rowOff>163229</xdr:rowOff>
    </xdr:from>
    <xdr:to>
      <xdr:col>7</xdr:col>
      <xdr:colOff>854510</xdr:colOff>
      <xdr:row>65</xdr:row>
      <xdr:rowOff>437503</xdr:rowOff>
    </xdr:to>
    <xdr:pic>
      <xdr:nvPicPr>
        <xdr:cNvPr id="167" name="Afbeelding 166">
          <a:extLst>
            <a:ext uri="{FF2B5EF4-FFF2-40B4-BE49-F238E27FC236}">
              <a16:creationId xmlns:a16="http://schemas.microsoft.com/office/drawing/2014/main" id="{57A1073C-58A1-4F67-B52D-F44C02A9680E}"/>
            </a:ext>
          </a:extLst>
        </xdr:cNvPr>
        <xdr:cNvPicPr>
          <a:picLocks noChangeAspect="1"/>
        </xdr:cNvPicPr>
      </xdr:nvPicPr>
      <xdr:blipFill>
        <a:blip xmlns:r="http://schemas.openxmlformats.org/officeDocument/2006/relationships" r:embed="rId15"/>
        <a:stretch>
          <a:fillRect/>
        </a:stretch>
      </xdr:blipFill>
      <xdr:spPr>
        <a:xfrm>
          <a:off x="12355622" y="34643729"/>
          <a:ext cx="399423" cy="278084"/>
        </a:xfrm>
        <a:prstGeom prst="rect">
          <a:avLst/>
        </a:prstGeom>
      </xdr:spPr>
    </xdr:pic>
    <xdr:clientData/>
  </xdr:twoCellAnchor>
  <xdr:twoCellAnchor editAs="oneCell">
    <xdr:from>
      <xdr:col>7</xdr:col>
      <xdr:colOff>475863</xdr:colOff>
      <xdr:row>66</xdr:row>
      <xdr:rowOff>160421</xdr:rowOff>
    </xdr:from>
    <xdr:to>
      <xdr:col>7</xdr:col>
      <xdr:colOff>875286</xdr:colOff>
      <xdr:row>66</xdr:row>
      <xdr:rowOff>434695</xdr:rowOff>
    </xdr:to>
    <xdr:pic>
      <xdr:nvPicPr>
        <xdr:cNvPr id="168" name="Afbeelding 167">
          <a:extLst>
            <a:ext uri="{FF2B5EF4-FFF2-40B4-BE49-F238E27FC236}">
              <a16:creationId xmlns:a16="http://schemas.microsoft.com/office/drawing/2014/main" id="{E291941C-A098-401F-A27B-91D5F7601CE2}"/>
            </a:ext>
          </a:extLst>
        </xdr:cNvPr>
        <xdr:cNvPicPr>
          <a:picLocks noChangeAspect="1"/>
        </xdr:cNvPicPr>
      </xdr:nvPicPr>
      <xdr:blipFill>
        <a:blip xmlns:r="http://schemas.openxmlformats.org/officeDocument/2006/relationships" r:embed="rId15"/>
        <a:stretch>
          <a:fillRect/>
        </a:stretch>
      </xdr:blipFill>
      <xdr:spPr>
        <a:xfrm>
          <a:off x="12372588" y="35126696"/>
          <a:ext cx="399423" cy="278084"/>
        </a:xfrm>
        <a:prstGeom prst="rect">
          <a:avLst/>
        </a:prstGeom>
      </xdr:spPr>
    </xdr:pic>
    <xdr:clientData/>
  </xdr:twoCellAnchor>
  <xdr:twoCellAnchor editAs="oneCell">
    <xdr:from>
      <xdr:col>7</xdr:col>
      <xdr:colOff>518361</xdr:colOff>
      <xdr:row>71</xdr:row>
      <xdr:rowOff>161423</xdr:rowOff>
    </xdr:from>
    <xdr:to>
      <xdr:col>7</xdr:col>
      <xdr:colOff>917784</xdr:colOff>
      <xdr:row>71</xdr:row>
      <xdr:rowOff>435697</xdr:rowOff>
    </xdr:to>
    <xdr:pic>
      <xdr:nvPicPr>
        <xdr:cNvPr id="169" name="Afbeelding 168">
          <a:extLst>
            <a:ext uri="{FF2B5EF4-FFF2-40B4-BE49-F238E27FC236}">
              <a16:creationId xmlns:a16="http://schemas.microsoft.com/office/drawing/2014/main" id="{151A1660-FCDA-4157-A8D8-5A6FB8001CC1}"/>
            </a:ext>
          </a:extLst>
        </xdr:cNvPr>
        <xdr:cNvPicPr>
          <a:picLocks noChangeAspect="1"/>
        </xdr:cNvPicPr>
      </xdr:nvPicPr>
      <xdr:blipFill>
        <a:blip xmlns:r="http://schemas.openxmlformats.org/officeDocument/2006/relationships" r:embed="rId15"/>
        <a:stretch>
          <a:fillRect/>
        </a:stretch>
      </xdr:blipFill>
      <xdr:spPr>
        <a:xfrm>
          <a:off x="12415086" y="38204273"/>
          <a:ext cx="399423" cy="278084"/>
        </a:xfrm>
        <a:prstGeom prst="rect">
          <a:avLst/>
        </a:prstGeom>
      </xdr:spPr>
    </xdr:pic>
    <xdr:clientData/>
  </xdr:twoCellAnchor>
  <xdr:twoCellAnchor editAs="oneCell">
    <xdr:from>
      <xdr:col>7</xdr:col>
      <xdr:colOff>20977</xdr:colOff>
      <xdr:row>54</xdr:row>
      <xdr:rowOff>26763</xdr:rowOff>
    </xdr:from>
    <xdr:to>
      <xdr:col>7</xdr:col>
      <xdr:colOff>420400</xdr:colOff>
      <xdr:row>54</xdr:row>
      <xdr:rowOff>304847</xdr:rowOff>
    </xdr:to>
    <xdr:pic>
      <xdr:nvPicPr>
        <xdr:cNvPr id="170" name="Afbeelding 169">
          <a:extLst>
            <a:ext uri="{FF2B5EF4-FFF2-40B4-BE49-F238E27FC236}">
              <a16:creationId xmlns:a16="http://schemas.microsoft.com/office/drawing/2014/main" id="{F45B35D9-6F12-435B-95A6-2ABCE895A56C}"/>
            </a:ext>
          </a:extLst>
        </xdr:cNvPr>
        <xdr:cNvPicPr>
          <a:picLocks noChangeAspect="1"/>
        </xdr:cNvPicPr>
      </xdr:nvPicPr>
      <xdr:blipFill>
        <a:blip xmlns:r="http://schemas.openxmlformats.org/officeDocument/2006/relationships" r:embed="rId15"/>
        <a:stretch>
          <a:fillRect/>
        </a:stretch>
      </xdr:blipFill>
      <xdr:spPr>
        <a:xfrm>
          <a:off x="11917702" y="26249088"/>
          <a:ext cx="399423" cy="278084"/>
        </a:xfrm>
        <a:prstGeom prst="rect">
          <a:avLst/>
        </a:prstGeom>
      </xdr:spPr>
    </xdr:pic>
    <xdr:clientData/>
  </xdr:twoCellAnchor>
  <xdr:oneCellAnchor>
    <xdr:from>
      <xdr:col>7</xdr:col>
      <xdr:colOff>405949</xdr:colOff>
      <xdr:row>72</xdr:row>
      <xdr:rowOff>161812</xdr:rowOff>
    </xdr:from>
    <xdr:ext cx="334297" cy="323964"/>
    <xdr:pic>
      <xdr:nvPicPr>
        <xdr:cNvPr id="171" name="Afbeelding 170">
          <a:extLst>
            <a:ext uri="{FF2B5EF4-FFF2-40B4-BE49-F238E27FC236}">
              <a16:creationId xmlns:a16="http://schemas.microsoft.com/office/drawing/2014/main" id="{8AAF5CA8-CE8A-4E34-A082-4421B19E4510}"/>
            </a:ext>
          </a:extLst>
        </xdr:cNvPr>
        <xdr:cNvPicPr>
          <a:picLocks noChangeAspect="1"/>
        </xdr:cNvPicPr>
      </xdr:nvPicPr>
      <xdr:blipFill>
        <a:blip xmlns:r="http://schemas.openxmlformats.org/officeDocument/2006/relationships" r:embed="rId3"/>
        <a:stretch>
          <a:fillRect/>
        </a:stretch>
      </xdr:blipFill>
      <xdr:spPr>
        <a:xfrm>
          <a:off x="12302674" y="39014287"/>
          <a:ext cx="334297" cy="323964"/>
        </a:xfrm>
        <a:prstGeom prst="rect">
          <a:avLst/>
        </a:prstGeom>
      </xdr:spPr>
    </xdr:pic>
    <xdr:clientData/>
  </xdr:oneCellAnchor>
  <xdr:oneCellAnchor>
    <xdr:from>
      <xdr:col>7</xdr:col>
      <xdr:colOff>423403</xdr:colOff>
      <xdr:row>63</xdr:row>
      <xdr:rowOff>100264</xdr:rowOff>
    </xdr:from>
    <xdr:ext cx="410661" cy="397968"/>
    <xdr:pic>
      <xdr:nvPicPr>
        <xdr:cNvPr id="172" name="Afbeelding 171">
          <a:extLst>
            <a:ext uri="{FF2B5EF4-FFF2-40B4-BE49-F238E27FC236}">
              <a16:creationId xmlns:a16="http://schemas.microsoft.com/office/drawing/2014/main" id="{6E3E1FE6-5260-4CD7-B685-115F97C4EF6D}"/>
            </a:ext>
          </a:extLst>
        </xdr:cNvPr>
        <xdr:cNvPicPr>
          <a:picLocks noChangeAspect="1"/>
        </xdr:cNvPicPr>
      </xdr:nvPicPr>
      <xdr:blipFill>
        <a:blip xmlns:r="http://schemas.openxmlformats.org/officeDocument/2006/relationships" r:embed="rId3"/>
        <a:stretch>
          <a:fillRect/>
        </a:stretch>
      </xdr:blipFill>
      <xdr:spPr>
        <a:xfrm>
          <a:off x="12320128" y="32637664"/>
          <a:ext cx="410661" cy="397968"/>
        </a:xfrm>
        <a:prstGeom prst="rect">
          <a:avLst/>
        </a:prstGeom>
      </xdr:spPr>
    </xdr:pic>
    <xdr:clientData/>
  </xdr:oneCellAnchor>
  <xdr:twoCellAnchor editAs="oneCell">
    <xdr:from>
      <xdr:col>7</xdr:col>
      <xdr:colOff>498616</xdr:colOff>
      <xdr:row>67</xdr:row>
      <xdr:rowOff>291150</xdr:rowOff>
    </xdr:from>
    <xdr:to>
      <xdr:col>7</xdr:col>
      <xdr:colOff>915026</xdr:colOff>
      <xdr:row>67</xdr:row>
      <xdr:rowOff>611991</xdr:rowOff>
    </xdr:to>
    <xdr:pic>
      <xdr:nvPicPr>
        <xdr:cNvPr id="173" name="Afbeelding 172">
          <a:extLst>
            <a:ext uri="{FF2B5EF4-FFF2-40B4-BE49-F238E27FC236}">
              <a16:creationId xmlns:a16="http://schemas.microsoft.com/office/drawing/2014/main" id="{B170F3DB-6555-482E-AD6D-AD614EA0E5E5}"/>
            </a:ext>
          </a:extLst>
        </xdr:cNvPr>
        <xdr:cNvPicPr>
          <a:picLocks noChangeAspect="1"/>
        </xdr:cNvPicPr>
      </xdr:nvPicPr>
      <xdr:blipFill>
        <a:blip xmlns:r="http://schemas.openxmlformats.org/officeDocument/2006/relationships" r:embed="rId16"/>
        <a:stretch>
          <a:fillRect/>
        </a:stretch>
      </xdr:blipFill>
      <xdr:spPr>
        <a:xfrm>
          <a:off x="12395341" y="35743200"/>
          <a:ext cx="416410" cy="320841"/>
        </a:xfrm>
        <a:prstGeom prst="rect">
          <a:avLst/>
        </a:prstGeom>
      </xdr:spPr>
    </xdr:pic>
    <xdr:clientData/>
  </xdr:twoCellAnchor>
  <xdr:twoCellAnchor editAs="oneCell">
    <xdr:from>
      <xdr:col>7</xdr:col>
      <xdr:colOff>809624</xdr:colOff>
      <xdr:row>58</xdr:row>
      <xdr:rowOff>57150</xdr:rowOff>
    </xdr:from>
    <xdr:to>
      <xdr:col>7</xdr:col>
      <xdr:colOff>999840</xdr:colOff>
      <xdr:row>58</xdr:row>
      <xdr:rowOff>639778</xdr:rowOff>
    </xdr:to>
    <xdr:pic>
      <xdr:nvPicPr>
        <xdr:cNvPr id="174" name="Afbeelding 173">
          <a:extLst>
            <a:ext uri="{FF2B5EF4-FFF2-40B4-BE49-F238E27FC236}">
              <a16:creationId xmlns:a16="http://schemas.microsoft.com/office/drawing/2014/main" id="{BFC852D1-B57F-4857-AD70-81B7B356DAE7}"/>
            </a:ext>
          </a:extLst>
        </xdr:cNvPr>
        <xdr:cNvPicPr>
          <a:picLocks noChangeAspect="1"/>
        </xdr:cNvPicPr>
      </xdr:nvPicPr>
      <xdr:blipFill>
        <a:blip xmlns:r="http://schemas.openxmlformats.org/officeDocument/2006/relationships" r:embed="rId16"/>
        <a:stretch>
          <a:fillRect/>
        </a:stretch>
      </xdr:blipFill>
      <xdr:spPr>
        <a:xfrm>
          <a:off x="12706349" y="28546425"/>
          <a:ext cx="188311" cy="584533"/>
        </a:xfrm>
        <a:prstGeom prst="rect">
          <a:avLst/>
        </a:prstGeom>
      </xdr:spPr>
    </xdr:pic>
    <xdr:clientData/>
  </xdr:twoCellAnchor>
  <xdr:twoCellAnchor editAs="oneCell">
    <xdr:from>
      <xdr:col>7</xdr:col>
      <xdr:colOff>48104</xdr:colOff>
      <xdr:row>58</xdr:row>
      <xdr:rowOff>68746</xdr:rowOff>
    </xdr:from>
    <xdr:to>
      <xdr:col>7</xdr:col>
      <xdr:colOff>322525</xdr:colOff>
      <xdr:row>58</xdr:row>
      <xdr:rowOff>649771</xdr:rowOff>
    </xdr:to>
    <xdr:pic>
      <xdr:nvPicPr>
        <xdr:cNvPr id="175" name="Afbeelding 174">
          <a:extLst>
            <a:ext uri="{FF2B5EF4-FFF2-40B4-BE49-F238E27FC236}">
              <a16:creationId xmlns:a16="http://schemas.microsoft.com/office/drawing/2014/main" id="{C0F162E5-C787-412F-98E7-B8A2D893AB2F}"/>
            </a:ext>
          </a:extLst>
        </xdr:cNvPr>
        <xdr:cNvPicPr>
          <a:picLocks noChangeAspect="1"/>
        </xdr:cNvPicPr>
      </xdr:nvPicPr>
      <xdr:blipFill>
        <a:blip xmlns:r="http://schemas.openxmlformats.org/officeDocument/2006/relationships" r:embed="rId20"/>
        <a:stretch>
          <a:fillRect/>
        </a:stretch>
      </xdr:blipFill>
      <xdr:spPr>
        <a:xfrm>
          <a:off x="11950213" y="31600637"/>
          <a:ext cx="278231" cy="581025"/>
        </a:xfrm>
        <a:prstGeom prst="rect">
          <a:avLst/>
        </a:prstGeom>
      </xdr:spPr>
    </xdr:pic>
    <xdr:clientData/>
  </xdr:twoCellAnchor>
  <xdr:twoCellAnchor editAs="oneCell">
    <xdr:from>
      <xdr:col>7</xdr:col>
      <xdr:colOff>389783</xdr:colOff>
      <xdr:row>58</xdr:row>
      <xdr:rowOff>345318</xdr:rowOff>
    </xdr:from>
    <xdr:to>
      <xdr:col>7</xdr:col>
      <xdr:colOff>730800</xdr:colOff>
      <xdr:row>58</xdr:row>
      <xdr:rowOff>655403</xdr:rowOff>
    </xdr:to>
    <xdr:pic>
      <xdr:nvPicPr>
        <xdr:cNvPr id="176" name="Afbeelding 175">
          <a:extLst>
            <a:ext uri="{FF2B5EF4-FFF2-40B4-BE49-F238E27FC236}">
              <a16:creationId xmlns:a16="http://schemas.microsoft.com/office/drawing/2014/main" id="{68A3F811-3BC6-4606-85F8-287950F6A8EF}"/>
            </a:ext>
          </a:extLst>
        </xdr:cNvPr>
        <xdr:cNvPicPr>
          <a:picLocks noChangeAspect="1"/>
        </xdr:cNvPicPr>
      </xdr:nvPicPr>
      <xdr:blipFill>
        <a:blip xmlns:r="http://schemas.openxmlformats.org/officeDocument/2006/relationships" r:embed="rId21"/>
        <a:stretch>
          <a:fillRect/>
        </a:stretch>
      </xdr:blipFill>
      <xdr:spPr>
        <a:xfrm>
          <a:off x="12291892" y="31877209"/>
          <a:ext cx="339112" cy="308180"/>
        </a:xfrm>
        <a:prstGeom prst="rect">
          <a:avLst/>
        </a:prstGeom>
      </xdr:spPr>
    </xdr:pic>
    <xdr:clientData/>
  </xdr:twoCellAnchor>
  <xdr:twoCellAnchor editAs="oneCell">
    <xdr:from>
      <xdr:col>7</xdr:col>
      <xdr:colOff>409575</xdr:colOff>
      <xdr:row>58</xdr:row>
      <xdr:rowOff>21558</xdr:rowOff>
    </xdr:from>
    <xdr:to>
      <xdr:col>7</xdr:col>
      <xdr:colOff>731885</xdr:colOff>
      <xdr:row>58</xdr:row>
      <xdr:rowOff>362447</xdr:rowOff>
    </xdr:to>
    <xdr:pic>
      <xdr:nvPicPr>
        <xdr:cNvPr id="177" name="Afbeelding 176">
          <a:extLst>
            <a:ext uri="{FF2B5EF4-FFF2-40B4-BE49-F238E27FC236}">
              <a16:creationId xmlns:a16="http://schemas.microsoft.com/office/drawing/2014/main" id="{6A82A3F3-4EC8-4D49-B1BE-529E94AC8E74}"/>
            </a:ext>
          </a:extLst>
        </xdr:cNvPr>
        <xdr:cNvPicPr>
          <a:picLocks noChangeAspect="1"/>
        </xdr:cNvPicPr>
      </xdr:nvPicPr>
      <xdr:blipFill>
        <a:blip xmlns:r="http://schemas.openxmlformats.org/officeDocument/2006/relationships" r:embed="rId22"/>
        <a:stretch>
          <a:fillRect/>
        </a:stretch>
      </xdr:blipFill>
      <xdr:spPr>
        <a:xfrm>
          <a:off x="12311684" y="31553449"/>
          <a:ext cx="320405" cy="337079"/>
        </a:xfrm>
        <a:prstGeom prst="rect">
          <a:avLst/>
        </a:prstGeom>
      </xdr:spPr>
    </xdr:pic>
    <xdr:clientData/>
  </xdr:twoCellAnchor>
  <xdr:twoCellAnchor editAs="oneCell">
    <xdr:from>
      <xdr:col>7</xdr:col>
      <xdr:colOff>781050</xdr:colOff>
      <xdr:row>59</xdr:row>
      <xdr:rowOff>47628</xdr:rowOff>
    </xdr:from>
    <xdr:to>
      <xdr:col>7</xdr:col>
      <xdr:colOff>983545</xdr:colOff>
      <xdr:row>59</xdr:row>
      <xdr:rowOff>662945</xdr:rowOff>
    </xdr:to>
    <xdr:pic>
      <xdr:nvPicPr>
        <xdr:cNvPr id="178" name="Afbeelding 177">
          <a:extLst>
            <a:ext uri="{FF2B5EF4-FFF2-40B4-BE49-F238E27FC236}">
              <a16:creationId xmlns:a16="http://schemas.microsoft.com/office/drawing/2014/main" id="{F5BA1BB5-CA82-49E3-B29E-E954087574FB}"/>
            </a:ext>
          </a:extLst>
        </xdr:cNvPr>
        <xdr:cNvPicPr>
          <a:picLocks noChangeAspect="1"/>
        </xdr:cNvPicPr>
      </xdr:nvPicPr>
      <xdr:blipFill>
        <a:blip xmlns:r="http://schemas.openxmlformats.org/officeDocument/2006/relationships" r:embed="rId15"/>
        <a:stretch>
          <a:fillRect/>
        </a:stretch>
      </xdr:blipFill>
      <xdr:spPr>
        <a:xfrm rot="5400000">
          <a:off x="12470411" y="29391967"/>
          <a:ext cx="619127" cy="204400"/>
        </a:xfrm>
        <a:prstGeom prst="rect">
          <a:avLst/>
        </a:prstGeom>
      </xdr:spPr>
    </xdr:pic>
    <xdr:clientData/>
  </xdr:twoCellAnchor>
  <xdr:twoCellAnchor editAs="oneCell">
    <xdr:from>
      <xdr:col>7</xdr:col>
      <xdr:colOff>9022</xdr:colOff>
      <xdr:row>60</xdr:row>
      <xdr:rowOff>10026</xdr:rowOff>
    </xdr:from>
    <xdr:to>
      <xdr:col>7</xdr:col>
      <xdr:colOff>554074</xdr:colOff>
      <xdr:row>60</xdr:row>
      <xdr:rowOff>350207</xdr:rowOff>
    </xdr:to>
    <xdr:pic>
      <xdr:nvPicPr>
        <xdr:cNvPr id="179" name="Afbeelding 178">
          <a:extLst>
            <a:ext uri="{FF2B5EF4-FFF2-40B4-BE49-F238E27FC236}">
              <a16:creationId xmlns:a16="http://schemas.microsoft.com/office/drawing/2014/main" id="{11278916-CCB5-4B93-A430-664A4174AAD0}"/>
            </a:ext>
          </a:extLst>
        </xdr:cNvPr>
        <xdr:cNvPicPr>
          <a:picLocks noChangeAspect="1"/>
        </xdr:cNvPicPr>
      </xdr:nvPicPr>
      <xdr:blipFill>
        <a:blip xmlns:r="http://schemas.openxmlformats.org/officeDocument/2006/relationships" r:embed="rId23"/>
        <a:stretch>
          <a:fillRect/>
        </a:stretch>
      </xdr:blipFill>
      <xdr:spPr>
        <a:xfrm>
          <a:off x="11905747" y="29794701"/>
          <a:ext cx="541242" cy="338276"/>
        </a:xfrm>
        <a:prstGeom prst="rect">
          <a:avLst/>
        </a:prstGeom>
      </xdr:spPr>
    </xdr:pic>
    <xdr:clientData/>
  </xdr:twoCellAnchor>
  <xdr:twoCellAnchor editAs="oneCell">
    <xdr:from>
      <xdr:col>7</xdr:col>
      <xdr:colOff>506329</xdr:colOff>
      <xdr:row>60</xdr:row>
      <xdr:rowOff>260685</xdr:rowOff>
    </xdr:from>
    <xdr:to>
      <xdr:col>8</xdr:col>
      <xdr:colOff>1465</xdr:colOff>
      <xdr:row>60</xdr:row>
      <xdr:rowOff>583186</xdr:rowOff>
    </xdr:to>
    <xdr:pic>
      <xdr:nvPicPr>
        <xdr:cNvPr id="180" name="Afbeelding 179">
          <a:extLst>
            <a:ext uri="{FF2B5EF4-FFF2-40B4-BE49-F238E27FC236}">
              <a16:creationId xmlns:a16="http://schemas.microsoft.com/office/drawing/2014/main" id="{A5770467-BC25-48E9-803E-ECC0677DA4F5}"/>
            </a:ext>
          </a:extLst>
        </xdr:cNvPr>
        <xdr:cNvPicPr>
          <a:picLocks noChangeAspect="1"/>
        </xdr:cNvPicPr>
      </xdr:nvPicPr>
      <xdr:blipFill>
        <a:blip xmlns:r="http://schemas.openxmlformats.org/officeDocument/2006/relationships" r:embed="rId16"/>
        <a:stretch>
          <a:fillRect/>
        </a:stretch>
      </xdr:blipFill>
      <xdr:spPr>
        <a:xfrm>
          <a:off x="12403054" y="30045360"/>
          <a:ext cx="504786" cy="320596"/>
        </a:xfrm>
        <a:prstGeom prst="rect">
          <a:avLst/>
        </a:prstGeom>
      </xdr:spPr>
    </xdr:pic>
    <xdr:clientData/>
  </xdr:twoCellAnchor>
  <xdr:twoCellAnchor editAs="oneCell">
    <xdr:from>
      <xdr:col>6</xdr:col>
      <xdr:colOff>3865144</xdr:colOff>
      <xdr:row>61</xdr:row>
      <xdr:rowOff>0</xdr:rowOff>
    </xdr:from>
    <xdr:to>
      <xdr:col>7</xdr:col>
      <xdr:colOff>543147</xdr:colOff>
      <xdr:row>61</xdr:row>
      <xdr:rowOff>336371</xdr:rowOff>
    </xdr:to>
    <xdr:pic>
      <xdr:nvPicPr>
        <xdr:cNvPr id="181" name="Afbeelding 180">
          <a:extLst>
            <a:ext uri="{FF2B5EF4-FFF2-40B4-BE49-F238E27FC236}">
              <a16:creationId xmlns:a16="http://schemas.microsoft.com/office/drawing/2014/main" id="{35B0F128-C116-4258-9385-CCE8EE4F9823}"/>
            </a:ext>
          </a:extLst>
        </xdr:cNvPr>
        <xdr:cNvPicPr>
          <a:picLocks noChangeAspect="1"/>
        </xdr:cNvPicPr>
      </xdr:nvPicPr>
      <xdr:blipFill>
        <a:blip xmlns:r="http://schemas.openxmlformats.org/officeDocument/2006/relationships" r:embed="rId23"/>
        <a:stretch>
          <a:fillRect/>
        </a:stretch>
      </xdr:blipFill>
      <xdr:spPr>
        <a:xfrm>
          <a:off x="11894719" y="30918150"/>
          <a:ext cx="543248" cy="338276"/>
        </a:xfrm>
        <a:prstGeom prst="rect">
          <a:avLst/>
        </a:prstGeom>
      </xdr:spPr>
    </xdr:pic>
    <xdr:clientData/>
  </xdr:twoCellAnchor>
  <xdr:twoCellAnchor editAs="oneCell">
    <xdr:from>
      <xdr:col>7</xdr:col>
      <xdr:colOff>497307</xdr:colOff>
      <xdr:row>61</xdr:row>
      <xdr:rowOff>250659</xdr:rowOff>
    </xdr:from>
    <xdr:to>
      <xdr:col>7</xdr:col>
      <xdr:colOff>1000528</xdr:colOff>
      <xdr:row>61</xdr:row>
      <xdr:rowOff>571255</xdr:rowOff>
    </xdr:to>
    <xdr:pic>
      <xdr:nvPicPr>
        <xdr:cNvPr id="182" name="Afbeelding 181">
          <a:extLst>
            <a:ext uri="{FF2B5EF4-FFF2-40B4-BE49-F238E27FC236}">
              <a16:creationId xmlns:a16="http://schemas.microsoft.com/office/drawing/2014/main" id="{4F383F01-9C5B-479A-8766-926DBA8136C8}"/>
            </a:ext>
          </a:extLst>
        </xdr:cNvPr>
        <xdr:cNvPicPr>
          <a:picLocks noChangeAspect="1"/>
        </xdr:cNvPicPr>
      </xdr:nvPicPr>
      <xdr:blipFill>
        <a:blip xmlns:r="http://schemas.openxmlformats.org/officeDocument/2006/relationships" r:embed="rId16"/>
        <a:stretch>
          <a:fillRect/>
        </a:stretch>
      </xdr:blipFill>
      <xdr:spPr>
        <a:xfrm>
          <a:off x="12394032" y="31168809"/>
          <a:ext cx="501316" cy="320596"/>
        </a:xfrm>
        <a:prstGeom prst="rect">
          <a:avLst/>
        </a:prstGeom>
      </xdr:spPr>
    </xdr:pic>
    <xdr:clientData/>
  </xdr:twoCellAnchor>
  <xdr:twoCellAnchor editAs="oneCell">
    <xdr:from>
      <xdr:col>7</xdr:col>
      <xdr:colOff>0</xdr:colOff>
      <xdr:row>67</xdr:row>
      <xdr:rowOff>0</xdr:rowOff>
    </xdr:from>
    <xdr:to>
      <xdr:col>7</xdr:col>
      <xdr:colOff>543147</xdr:colOff>
      <xdr:row>67</xdr:row>
      <xdr:rowOff>336371</xdr:rowOff>
    </xdr:to>
    <xdr:pic>
      <xdr:nvPicPr>
        <xdr:cNvPr id="183" name="Afbeelding 182">
          <a:extLst>
            <a:ext uri="{FF2B5EF4-FFF2-40B4-BE49-F238E27FC236}">
              <a16:creationId xmlns:a16="http://schemas.microsoft.com/office/drawing/2014/main" id="{0A24B211-794B-4DA9-9BFD-8EF2794B4EE4}"/>
            </a:ext>
          </a:extLst>
        </xdr:cNvPr>
        <xdr:cNvPicPr>
          <a:picLocks noChangeAspect="1"/>
        </xdr:cNvPicPr>
      </xdr:nvPicPr>
      <xdr:blipFill>
        <a:blip xmlns:r="http://schemas.openxmlformats.org/officeDocument/2006/relationships" r:embed="rId23"/>
        <a:stretch>
          <a:fillRect/>
        </a:stretch>
      </xdr:blipFill>
      <xdr:spPr>
        <a:xfrm>
          <a:off x="11896725" y="35452050"/>
          <a:ext cx="541242" cy="338276"/>
        </a:xfrm>
        <a:prstGeom prst="rect">
          <a:avLst/>
        </a:prstGeom>
      </xdr:spPr>
    </xdr:pic>
    <xdr:clientData/>
  </xdr:twoCellAnchor>
  <xdr:twoCellAnchor editAs="oneCell">
    <xdr:from>
      <xdr:col>7</xdr:col>
      <xdr:colOff>527538</xdr:colOff>
      <xdr:row>54</xdr:row>
      <xdr:rowOff>29308</xdr:rowOff>
    </xdr:from>
    <xdr:to>
      <xdr:col>7</xdr:col>
      <xdr:colOff>930771</xdr:colOff>
      <xdr:row>54</xdr:row>
      <xdr:rowOff>307392</xdr:rowOff>
    </xdr:to>
    <xdr:pic>
      <xdr:nvPicPr>
        <xdr:cNvPr id="184" name="Afbeelding 183">
          <a:extLst>
            <a:ext uri="{FF2B5EF4-FFF2-40B4-BE49-F238E27FC236}">
              <a16:creationId xmlns:a16="http://schemas.microsoft.com/office/drawing/2014/main" id="{989DE7EA-EC67-452F-8EBE-8AFD85B008BF}"/>
            </a:ext>
          </a:extLst>
        </xdr:cNvPr>
        <xdr:cNvPicPr>
          <a:picLocks noChangeAspect="1"/>
        </xdr:cNvPicPr>
      </xdr:nvPicPr>
      <xdr:blipFill>
        <a:blip xmlns:r="http://schemas.openxmlformats.org/officeDocument/2006/relationships" r:embed="rId15"/>
        <a:stretch>
          <a:fillRect/>
        </a:stretch>
      </xdr:blipFill>
      <xdr:spPr>
        <a:xfrm>
          <a:off x="12424263" y="26251633"/>
          <a:ext cx="399423" cy="278084"/>
        </a:xfrm>
        <a:prstGeom prst="rect">
          <a:avLst/>
        </a:prstGeom>
      </xdr:spPr>
    </xdr:pic>
    <xdr:clientData/>
  </xdr:twoCellAnchor>
  <xdr:twoCellAnchor editAs="oneCell">
    <xdr:from>
      <xdr:col>7</xdr:col>
      <xdr:colOff>373673</xdr:colOff>
      <xdr:row>53</xdr:row>
      <xdr:rowOff>109904</xdr:rowOff>
    </xdr:from>
    <xdr:to>
      <xdr:col>7</xdr:col>
      <xdr:colOff>775001</xdr:colOff>
      <xdr:row>53</xdr:row>
      <xdr:rowOff>470489</xdr:rowOff>
    </xdr:to>
    <xdr:pic>
      <xdr:nvPicPr>
        <xdr:cNvPr id="185" name="Afbeelding 184">
          <a:extLst>
            <a:ext uri="{FF2B5EF4-FFF2-40B4-BE49-F238E27FC236}">
              <a16:creationId xmlns:a16="http://schemas.microsoft.com/office/drawing/2014/main" id="{806D3916-4F12-4839-B3E6-2A3AF5564196}"/>
            </a:ext>
          </a:extLst>
        </xdr:cNvPr>
        <xdr:cNvPicPr>
          <a:picLocks noChangeAspect="1"/>
        </xdr:cNvPicPr>
      </xdr:nvPicPr>
      <xdr:blipFill>
        <a:blip xmlns:r="http://schemas.openxmlformats.org/officeDocument/2006/relationships" r:embed="rId15"/>
        <a:stretch>
          <a:fillRect/>
        </a:stretch>
      </xdr:blipFill>
      <xdr:spPr>
        <a:xfrm>
          <a:off x="12270398" y="25846454"/>
          <a:ext cx="399423" cy="358680"/>
        </a:xfrm>
        <a:prstGeom prst="rect">
          <a:avLst/>
        </a:prstGeom>
      </xdr:spPr>
    </xdr:pic>
    <xdr:clientData/>
  </xdr:twoCellAnchor>
  <xdr:twoCellAnchor editAs="oneCell">
    <xdr:from>
      <xdr:col>7</xdr:col>
      <xdr:colOff>381000</xdr:colOff>
      <xdr:row>52</xdr:row>
      <xdr:rowOff>109904</xdr:rowOff>
    </xdr:from>
    <xdr:to>
      <xdr:col>7</xdr:col>
      <xdr:colOff>784233</xdr:colOff>
      <xdr:row>52</xdr:row>
      <xdr:rowOff>470489</xdr:rowOff>
    </xdr:to>
    <xdr:pic>
      <xdr:nvPicPr>
        <xdr:cNvPr id="186" name="Afbeelding 185">
          <a:extLst>
            <a:ext uri="{FF2B5EF4-FFF2-40B4-BE49-F238E27FC236}">
              <a16:creationId xmlns:a16="http://schemas.microsoft.com/office/drawing/2014/main" id="{EC01F397-E8EB-4E80-9E7B-8005509EA624}"/>
            </a:ext>
          </a:extLst>
        </xdr:cNvPr>
        <xdr:cNvPicPr>
          <a:picLocks noChangeAspect="1"/>
        </xdr:cNvPicPr>
      </xdr:nvPicPr>
      <xdr:blipFill>
        <a:blip xmlns:r="http://schemas.openxmlformats.org/officeDocument/2006/relationships" r:embed="rId15"/>
        <a:stretch>
          <a:fillRect/>
        </a:stretch>
      </xdr:blipFill>
      <xdr:spPr>
        <a:xfrm>
          <a:off x="12277725" y="25360679"/>
          <a:ext cx="399423" cy="358680"/>
        </a:xfrm>
        <a:prstGeom prst="rect">
          <a:avLst/>
        </a:prstGeom>
      </xdr:spPr>
    </xdr:pic>
    <xdr:clientData/>
  </xdr:twoCellAnchor>
  <xdr:twoCellAnchor editAs="oneCell">
    <xdr:from>
      <xdr:col>7</xdr:col>
      <xdr:colOff>522410</xdr:colOff>
      <xdr:row>49</xdr:row>
      <xdr:rowOff>28575</xdr:rowOff>
    </xdr:from>
    <xdr:to>
      <xdr:col>7</xdr:col>
      <xdr:colOff>935010</xdr:colOff>
      <xdr:row>49</xdr:row>
      <xdr:rowOff>351321</xdr:rowOff>
    </xdr:to>
    <xdr:pic>
      <xdr:nvPicPr>
        <xdr:cNvPr id="187" name="Afbeelding 186">
          <a:extLst>
            <a:ext uri="{FF2B5EF4-FFF2-40B4-BE49-F238E27FC236}">
              <a16:creationId xmlns:a16="http://schemas.microsoft.com/office/drawing/2014/main" id="{35E6C6E0-36A5-4EE3-A0A6-961160E8320E}"/>
            </a:ext>
          </a:extLst>
        </xdr:cNvPr>
        <xdr:cNvPicPr>
          <a:picLocks noChangeAspect="1"/>
        </xdr:cNvPicPr>
      </xdr:nvPicPr>
      <xdr:blipFill>
        <a:blip xmlns:r="http://schemas.openxmlformats.org/officeDocument/2006/relationships" r:embed="rId16"/>
        <a:stretch>
          <a:fillRect/>
        </a:stretch>
      </xdr:blipFill>
      <xdr:spPr>
        <a:xfrm>
          <a:off x="12419135" y="23822025"/>
          <a:ext cx="416410" cy="320841"/>
        </a:xfrm>
        <a:prstGeom prst="rect">
          <a:avLst/>
        </a:prstGeom>
      </xdr:spPr>
    </xdr:pic>
    <xdr:clientData/>
  </xdr:twoCellAnchor>
  <xdr:twoCellAnchor editAs="oneCell">
    <xdr:from>
      <xdr:col>7</xdr:col>
      <xdr:colOff>63743</xdr:colOff>
      <xdr:row>49</xdr:row>
      <xdr:rowOff>25643</xdr:rowOff>
    </xdr:from>
    <xdr:to>
      <xdr:col>7</xdr:col>
      <xdr:colOff>415436</xdr:colOff>
      <xdr:row>49</xdr:row>
      <xdr:rowOff>372081</xdr:rowOff>
    </xdr:to>
    <xdr:pic>
      <xdr:nvPicPr>
        <xdr:cNvPr id="188" name="Afbeelding 187">
          <a:extLst>
            <a:ext uri="{FF2B5EF4-FFF2-40B4-BE49-F238E27FC236}">
              <a16:creationId xmlns:a16="http://schemas.microsoft.com/office/drawing/2014/main" id="{ADCDE517-1FEA-4A13-BCB9-F2992DA22B9A}"/>
            </a:ext>
          </a:extLst>
        </xdr:cNvPr>
        <xdr:cNvPicPr>
          <a:picLocks noChangeAspect="1"/>
        </xdr:cNvPicPr>
      </xdr:nvPicPr>
      <xdr:blipFill>
        <a:blip xmlns:r="http://schemas.openxmlformats.org/officeDocument/2006/relationships" r:embed="rId21"/>
        <a:stretch>
          <a:fillRect/>
        </a:stretch>
      </xdr:blipFill>
      <xdr:spPr>
        <a:xfrm>
          <a:off x="11960468" y="23819093"/>
          <a:ext cx="351693" cy="348343"/>
        </a:xfrm>
        <a:prstGeom prst="rect">
          <a:avLst/>
        </a:prstGeom>
      </xdr:spPr>
    </xdr:pic>
    <xdr:clientData/>
  </xdr:twoCellAnchor>
  <xdr:twoCellAnchor editAs="oneCell">
    <xdr:from>
      <xdr:col>7</xdr:col>
      <xdr:colOff>11206</xdr:colOff>
      <xdr:row>51</xdr:row>
      <xdr:rowOff>8619</xdr:rowOff>
    </xdr:from>
    <xdr:to>
      <xdr:col>8</xdr:col>
      <xdr:colOff>22342</xdr:colOff>
      <xdr:row>51</xdr:row>
      <xdr:rowOff>314237</xdr:rowOff>
    </xdr:to>
    <xdr:pic>
      <xdr:nvPicPr>
        <xdr:cNvPr id="189" name="Afbeelding 188">
          <a:extLst>
            <a:ext uri="{FF2B5EF4-FFF2-40B4-BE49-F238E27FC236}">
              <a16:creationId xmlns:a16="http://schemas.microsoft.com/office/drawing/2014/main" id="{F469DEF3-ECEE-40CC-B29D-096D768B4B0B}"/>
            </a:ext>
          </a:extLst>
        </xdr:cNvPr>
        <xdr:cNvPicPr>
          <a:picLocks noChangeAspect="1"/>
        </xdr:cNvPicPr>
      </xdr:nvPicPr>
      <xdr:blipFill>
        <a:blip xmlns:r="http://schemas.openxmlformats.org/officeDocument/2006/relationships" r:embed="rId24"/>
        <a:stretch>
          <a:fillRect/>
        </a:stretch>
      </xdr:blipFill>
      <xdr:spPr>
        <a:xfrm>
          <a:off x="11911853" y="27003590"/>
          <a:ext cx="1015855" cy="303713"/>
        </a:xfrm>
        <a:prstGeom prst="rect">
          <a:avLst/>
        </a:prstGeom>
      </xdr:spPr>
    </xdr:pic>
    <xdr:clientData/>
  </xdr:twoCellAnchor>
  <xdr:twoCellAnchor editAs="oneCell">
    <xdr:from>
      <xdr:col>7</xdr:col>
      <xdr:colOff>7328</xdr:colOff>
      <xdr:row>51</xdr:row>
      <xdr:rowOff>253856</xdr:rowOff>
    </xdr:from>
    <xdr:to>
      <xdr:col>8</xdr:col>
      <xdr:colOff>6303</xdr:colOff>
      <xdr:row>51</xdr:row>
      <xdr:rowOff>550743</xdr:rowOff>
    </xdr:to>
    <xdr:pic>
      <xdr:nvPicPr>
        <xdr:cNvPr id="190" name="Afbeelding 189">
          <a:extLst>
            <a:ext uri="{FF2B5EF4-FFF2-40B4-BE49-F238E27FC236}">
              <a16:creationId xmlns:a16="http://schemas.microsoft.com/office/drawing/2014/main" id="{05CFEFB6-B417-4642-A764-A4EF9F442779}"/>
            </a:ext>
          </a:extLst>
        </xdr:cNvPr>
        <xdr:cNvPicPr>
          <a:picLocks noChangeAspect="1"/>
        </xdr:cNvPicPr>
      </xdr:nvPicPr>
      <xdr:blipFill>
        <a:blip xmlns:r="http://schemas.openxmlformats.org/officeDocument/2006/relationships" r:embed="rId25"/>
        <a:stretch>
          <a:fillRect/>
        </a:stretch>
      </xdr:blipFill>
      <xdr:spPr>
        <a:xfrm>
          <a:off x="11907975" y="27248827"/>
          <a:ext cx="1005599" cy="293077"/>
        </a:xfrm>
        <a:prstGeom prst="rect">
          <a:avLst/>
        </a:prstGeom>
      </xdr:spPr>
    </xdr:pic>
    <xdr:clientData/>
  </xdr:twoCellAnchor>
  <xdr:twoCellAnchor editAs="oneCell">
    <xdr:from>
      <xdr:col>7</xdr:col>
      <xdr:colOff>2585</xdr:colOff>
      <xdr:row>51</xdr:row>
      <xdr:rowOff>511162</xdr:rowOff>
    </xdr:from>
    <xdr:to>
      <xdr:col>8</xdr:col>
      <xdr:colOff>9231</xdr:colOff>
      <xdr:row>52</xdr:row>
      <xdr:rowOff>717</xdr:rowOff>
    </xdr:to>
    <xdr:pic>
      <xdr:nvPicPr>
        <xdr:cNvPr id="191" name="Afbeelding 190">
          <a:extLst>
            <a:ext uri="{FF2B5EF4-FFF2-40B4-BE49-F238E27FC236}">
              <a16:creationId xmlns:a16="http://schemas.microsoft.com/office/drawing/2014/main" id="{D510EAD0-A08B-4F96-B1E4-0162AD31EF17}"/>
            </a:ext>
          </a:extLst>
        </xdr:cNvPr>
        <xdr:cNvPicPr>
          <a:picLocks noChangeAspect="1"/>
        </xdr:cNvPicPr>
      </xdr:nvPicPr>
      <xdr:blipFill>
        <a:blip xmlns:r="http://schemas.openxmlformats.org/officeDocument/2006/relationships" r:embed="rId26"/>
        <a:stretch>
          <a:fillRect/>
        </a:stretch>
      </xdr:blipFill>
      <xdr:spPr>
        <a:xfrm>
          <a:off x="11903232" y="27506133"/>
          <a:ext cx="1013270" cy="251555"/>
        </a:xfrm>
        <a:prstGeom prst="rect">
          <a:avLst/>
        </a:prstGeom>
      </xdr:spPr>
    </xdr:pic>
    <xdr:clientData/>
  </xdr:twoCellAnchor>
  <xdr:twoCellAnchor editAs="oneCell">
    <xdr:from>
      <xdr:col>7</xdr:col>
      <xdr:colOff>36635</xdr:colOff>
      <xdr:row>50</xdr:row>
      <xdr:rowOff>21980</xdr:rowOff>
    </xdr:from>
    <xdr:to>
      <xdr:col>7</xdr:col>
      <xdr:colOff>340895</xdr:colOff>
      <xdr:row>50</xdr:row>
      <xdr:rowOff>312175</xdr:rowOff>
    </xdr:to>
    <xdr:pic>
      <xdr:nvPicPr>
        <xdr:cNvPr id="192" name="Afbeelding 191">
          <a:extLst>
            <a:ext uri="{FF2B5EF4-FFF2-40B4-BE49-F238E27FC236}">
              <a16:creationId xmlns:a16="http://schemas.microsoft.com/office/drawing/2014/main" id="{064C22B1-44E2-44A5-BC96-B959C52EBFFD}"/>
            </a:ext>
          </a:extLst>
        </xdr:cNvPr>
        <xdr:cNvPicPr>
          <a:picLocks noChangeAspect="1"/>
        </xdr:cNvPicPr>
      </xdr:nvPicPr>
      <xdr:blipFill>
        <a:blip xmlns:r="http://schemas.openxmlformats.org/officeDocument/2006/relationships" r:embed="rId3"/>
        <a:stretch>
          <a:fillRect/>
        </a:stretch>
      </xdr:blipFill>
      <xdr:spPr>
        <a:xfrm>
          <a:off x="11933360" y="24244055"/>
          <a:ext cx="304260" cy="288290"/>
        </a:xfrm>
        <a:prstGeom prst="rect">
          <a:avLst/>
        </a:prstGeom>
      </xdr:spPr>
    </xdr:pic>
    <xdr:clientData/>
  </xdr:twoCellAnchor>
  <xdr:twoCellAnchor editAs="oneCell">
    <xdr:from>
      <xdr:col>7</xdr:col>
      <xdr:colOff>63744</xdr:colOff>
      <xdr:row>48</xdr:row>
      <xdr:rowOff>19050</xdr:rowOff>
    </xdr:from>
    <xdr:to>
      <xdr:col>7</xdr:col>
      <xdr:colOff>428900</xdr:colOff>
      <xdr:row>48</xdr:row>
      <xdr:rowOff>351824</xdr:rowOff>
    </xdr:to>
    <xdr:pic>
      <xdr:nvPicPr>
        <xdr:cNvPr id="193" name="Afbeelding 192">
          <a:extLst>
            <a:ext uri="{FF2B5EF4-FFF2-40B4-BE49-F238E27FC236}">
              <a16:creationId xmlns:a16="http://schemas.microsoft.com/office/drawing/2014/main" id="{4563A0A1-92D8-4135-814D-F5BBEC937162}"/>
            </a:ext>
          </a:extLst>
        </xdr:cNvPr>
        <xdr:cNvPicPr>
          <a:picLocks noChangeAspect="1"/>
        </xdr:cNvPicPr>
      </xdr:nvPicPr>
      <xdr:blipFill>
        <a:blip xmlns:r="http://schemas.openxmlformats.org/officeDocument/2006/relationships" r:embed="rId20"/>
        <a:stretch>
          <a:fillRect/>
        </a:stretch>
      </xdr:blipFill>
      <xdr:spPr>
        <a:xfrm>
          <a:off x="11960469" y="23345775"/>
          <a:ext cx="363251" cy="330869"/>
        </a:xfrm>
        <a:prstGeom prst="rect">
          <a:avLst/>
        </a:prstGeom>
      </xdr:spPr>
    </xdr:pic>
    <xdr:clientData/>
  </xdr:twoCellAnchor>
  <xdr:twoCellAnchor editAs="oneCell">
    <xdr:from>
      <xdr:col>7</xdr:col>
      <xdr:colOff>534865</xdr:colOff>
      <xdr:row>48</xdr:row>
      <xdr:rowOff>28575</xdr:rowOff>
    </xdr:from>
    <xdr:to>
      <xdr:col>7</xdr:col>
      <xdr:colOff>951275</xdr:colOff>
      <xdr:row>48</xdr:row>
      <xdr:rowOff>351321</xdr:rowOff>
    </xdr:to>
    <xdr:pic>
      <xdr:nvPicPr>
        <xdr:cNvPr id="194" name="Afbeelding 193">
          <a:extLst>
            <a:ext uri="{FF2B5EF4-FFF2-40B4-BE49-F238E27FC236}">
              <a16:creationId xmlns:a16="http://schemas.microsoft.com/office/drawing/2014/main" id="{FA375204-9D71-4437-99B5-32B4BC051248}"/>
            </a:ext>
          </a:extLst>
        </xdr:cNvPr>
        <xdr:cNvPicPr>
          <a:picLocks noChangeAspect="1"/>
        </xdr:cNvPicPr>
      </xdr:nvPicPr>
      <xdr:blipFill>
        <a:blip xmlns:r="http://schemas.openxmlformats.org/officeDocument/2006/relationships" r:embed="rId16"/>
        <a:stretch>
          <a:fillRect/>
        </a:stretch>
      </xdr:blipFill>
      <xdr:spPr>
        <a:xfrm>
          <a:off x="12431590" y="23355300"/>
          <a:ext cx="416410" cy="320841"/>
        </a:xfrm>
        <a:prstGeom prst="rect">
          <a:avLst/>
        </a:prstGeom>
      </xdr:spPr>
    </xdr:pic>
    <xdr:clientData/>
  </xdr:twoCellAnchor>
  <xdr:twoCellAnchor editAs="oneCell">
    <xdr:from>
      <xdr:col>7</xdr:col>
      <xdr:colOff>534865</xdr:colOff>
      <xdr:row>47</xdr:row>
      <xdr:rowOff>27110</xdr:rowOff>
    </xdr:from>
    <xdr:to>
      <xdr:col>7</xdr:col>
      <xdr:colOff>951275</xdr:colOff>
      <xdr:row>47</xdr:row>
      <xdr:rowOff>349856</xdr:rowOff>
    </xdr:to>
    <xdr:pic>
      <xdr:nvPicPr>
        <xdr:cNvPr id="195" name="Afbeelding 194">
          <a:extLst>
            <a:ext uri="{FF2B5EF4-FFF2-40B4-BE49-F238E27FC236}">
              <a16:creationId xmlns:a16="http://schemas.microsoft.com/office/drawing/2014/main" id="{8C3EC846-E072-46A0-B5F8-0266632B863F}"/>
            </a:ext>
          </a:extLst>
        </xdr:cNvPr>
        <xdr:cNvPicPr>
          <a:picLocks noChangeAspect="1"/>
        </xdr:cNvPicPr>
      </xdr:nvPicPr>
      <xdr:blipFill>
        <a:blip xmlns:r="http://schemas.openxmlformats.org/officeDocument/2006/relationships" r:embed="rId16"/>
        <a:stretch>
          <a:fillRect/>
        </a:stretch>
      </xdr:blipFill>
      <xdr:spPr>
        <a:xfrm>
          <a:off x="12431590" y="22887110"/>
          <a:ext cx="416410" cy="320841"/>
        </a:xfrm>
        <a:prstGeom prst="rect">
          <a:avLst/>
        </a:prstGeom>
      </xdr:spPr>
    </xdr:pic>
    <xdr:clientData/>
  </xdr:twoCellAnchor>
  <xdr:twoCellAnchor editAs="oneCell">
    <xdr:from>
      <xdr:col>7</xdr:col>
      <xdr:colOff>82796</xdr:colOff>
      <xdr:row>47</xdr:row>
      <xdr:rowOff>30773</xdr:rowOff>
    </xdr:from>
    <xdr:to>
      <xdr:col>7</xdr:col>
      <xdr:colOff>398278</xdr:colOff>
      <xdr:row>47</xdr:row>
      <xdr:rowOff>358140</xdr:rowOff>
    </xdr:to>
    <xdr:pic>
      <xdr:nvPicPr>
        <xdr:cNvPr id="196" name="Afbeelding 195">
          <a:extLst>
            <a:ext uri="{FF2B5EF4-FFF2-40B4-BE49-F238E27FC236}">
              <a16:creationId xmlns:a16="http://schemas.microsoft.com/office/drawing/2014/main" id="{1BB7EEAA-7E1E-423C-B698-74D3CDE8B575}"/>
            </a:ext>
          </a:extLst>
        </xdr:cNvPr>
        <xdr:cNvPicPr>
          <a:picLocks noChangeAspect="1"/>
        </xdr:cNvPicPr>
      </xdr:nvPicPr>
      <xdr:blipFill>
        <a:blip xmlns:r="http://schemas.openxmlformats.org/officeDocument/2006/relationships" r:embed="rId22"/>
        <a:stretch>
          <a:fillRect/>
        </a:stretch>
      </xdr:blipFill>
      <xdr:spPr>
        <a:xfrm>
          <a:off x="11979521" y="22890773"/>
          <a:ext cx="311672" cy="331177"/>
        </a:xfrm>
        <a:prstGeom prst="rect">
          <a:avLst/>
        </a:prstGeom>
      </xdr:spPr>
    </xdr:pic>
    <xdr:clientData/>
  </xdr:twoCellAnchor>
  <xdr:twoCellAnchor editAs="oneCell">
    <xdr:from>
      <xdr:col>7</xdr:col>
      <xdr:colOff>21981</xdr:colOff>
      <xdr:row>52</xdr:row>
      <xdr:rowOff>43963</xdr:rowOff>
    </xdr:from>
    <xdr:to>
      <xdr:col>7</xdr:col>
      <xdr:colOff>435803</xdr:colOff>
      <xdr:row>52</xdr:row>
      <xdr:rowOff>401405</xdr:rowOff>
    </xdr:to>
    <xdr:pic>
      <xdr:nvPicPr>
        <xdr:cNvPr id="197" name="Afbeelding 196">
          <a:extLst>
            <a:ext uri="{FF2B5EF4-FFF2-40B4-BE49-F238E27FC236}">
              <a16:creationId xmlns:a16="http://schemas.microsoft.com/office/drawing/2014/main" id="{E90DFDF9-1573-469C-9E52-85F479D60E0E}"/>
            </a:ext>
          </a:extLst>
        </xdr:cNvPr>
        <xdr:cNvPicPr>
          <a:picLocks noChangeAspect="1"/>
        </xdr:cNvPicPr>
      </xdr:nvPicPr>
      <xdr:blipFill>
        <a:blip xmlns:r="http://schemas.openxmlformats.org/officeDocument/2006/relationships" r:embed="rId17"/>
        <a:stretch>
          <a:fillRect/>
        </a:stretch>
      </xdr:blipFill>
      <xdr:spPr>
        <a:xfrm>
          <a:off x="11918706" y="25294738"/>
          <a:ext cx="417632" cy="361252"/>
        </a:xfrm>
        <a:prstGeom prst="rect">
          <a:avLst/>
        </a:prstGeom>
      </xdr:spPr>
    </xdr:pic>
    <xdr:clientData/>
  </xdr:twoCellAnchor>
  <xdr:twoCellAnchor editAs="oneCell">
    <xdr:from>
      <xdr:col>7</xdr:col>
      <xdr:colOff>29308</xdr:colOff>
      <xdr:row>53</xdr:row>
      <xdr:rowOff>14654</xdr:rowOff>
    </xdr:from>
    <xdr:to>
      <xdr:col>7</xdr:col>
      <xdr:colOff>445035</xdr:colOff>
      <xdr:row>53</xdr:row>
      <xdr:rowOff>374001</xdr:rowOff>
    </xdr:to>
    <xdr:pic>
      <xdr:nvPicPr>
        <xdr:cNvPr id="198" name="Afbeelding 197">
          <a:extLst>
            <a:ext uri="{FF2B5EF4-FFF2-40B4-BE49-F238E27FC236}">
              <a16:creationId xmlns:a16="http://schemas.microsoft.com/office/drawing/2014/main" id="{1CF6DE21-F1DF-42F5-95EF-0BBB0E9A130E}"/>
            </a:ext>
          </a:extLst>
        </xdr:cNvPr>
        <xdr:cNvPicPr>
          <a:picLocks noChangeAspect="1"/>
        </xdr:cNvPicPr>
      </xdr:nvPicPr>
      <xdr:blipFill>
        <a:blip xmlns:r="http://schemas.openxmlformats.org/officeDocument/2006/relationships" r:embed="rId17"/>
        <a:stretch>
          <a:fillRect/>
        </a:stretch>
      </xdr:blipFill>
      <xdr:spPr>
        <a:xfrm>
          <a:off x="11926033" y="25751204"/>
          <a:ext cx="417632" cy="361252"/>
        </a:xfrm>
        <a:prstGeom prst="rect">
          <a:avLst/>
        </a:prstGeom>
      </xdr:spPr>
    </xdr:pic>
    <xdr:clientData/>
  </xdr:twoCellAnchor>
  <xdr:twoCellAnchor editAs="oneCell">
    <xdr:from>
      <xdr:col>7</xdr:col>
      <xdr:colOff>0</xdr:colOff>
      <xdr:row>63</xdr:row>
      <xdr:rowOff>0</xdr:rowOff>
    </xdr:from>
    <xdr:to>
      <xdr:col>7</xdr:col>
      <xdr:colOff>417632</xdr:colOff>
      <xdr:row>63</xdr:row>
      <xdr:rowOff>365062</xdr:rowOff>
    </xdr:to>
    <xdr:pic>
      <xdr:nvPicPr>
        <xdr:cNvPr id="199" name="Afbeelding 198">
          <a:extLst>
            <a:ext uri="{FF2B5EF4-FFF2-40B4-BE49-F238E27FC236}">
              <a16:creationId xmlns:a16="http://schemas.microsoft.com/office/drawing/2014/main" id="{DAACEF95-0BF1-4AE2-92B7-30E69C57AA7D}"/>
            </a:ext>
          </a:extLst>
        </xdr:cNvPr>
        <xdr:cNvPicPr>
          <a:picLocks noChangeAspect="1"/>
        </xdr:cNvPicPr>
      </xdr:nvPicPr>
      <xdr:blipFill>
        <a:blip xmlns:r="http://schemas.openxmlformats.org/officeDocument/2006/relationships" r:embed="rId17"/>
        <a:stretch>
          <a:fillRect/>
        </a:stretch>
      </xdr:blipFill>
      <xdr:spPr>
        <a:xfrm>
          <a:off x="11896725" y="32537400"/>
          <a:ext cx="417632" cy="361252"/>
        </a:xfrm>
        <a:prstGeom prst="rect">
          <a:avLst/>
        </a:prstGeom>
      </xdr:spPr>
    </xdr:pic>
    <xdr:clientData/>
  </xdr:twoCellAnchor>
  <xdr:twoCellAnchor editAs="oneCell">
    <xdr:from>
      <xdr:col>7</xdr:col>
      <xdr:colOff>51288</xdr:colOff>
      <xdr:row>65</xdr:row>
      <xdr:rowOff>36633</xdr:rowOff>
    </xdr:from>
    <xdr:to>
      <xdr:col>7</xdr:col>
      <xdr:colOff>472730</xdr:colOff>
      <xdr:row>65</xdr:row>
      <xdr:rowOff>401695</xdr:rowOff>
    </xdr:to>
    <xdr:pic>
      <xdr:nvPicPr>
        <xdr:cNvPr id="200" name="Afbeelding 199">
          <a:extLst>
            <a:ext uri="{FF2B5EF4-FFF2-40B4-BE49-F238E27FC236}">
              <a16:creationId xmlns:a16="http://schemas.microsoft.com/office/drawing/2014/main" id="{386EB47A-3D33-44FE-A14A-FD66E46F5A80}"/>
            </a:ext>
          </a:extLst>
        </xdr:cNvPr>
        <xdr:cNvPicPr>
          <a:picLocks noChangeAspect="1"/>
        </xdr:cNvPicPr>
      </xdr:nvPicPr>
      <xdr:blipFill>
        <a:blip xmlns:r="http://schemas.openxmlformats.org/officeDocument/2006/relationships" r:embed="rId17"/>
        <a:stretch>
          <a:fillRect/>
        </a:stretch>
      </xdr:blipFill>
      <xdr:spPr>
        <a:xfrm>
          <a:off x="11948013" y="34517133"/>
          <a:ext cx="417632" cy="361252"/>
        </a:xfrm>
        <a:prstGeom prst="rect">
          <a:avLst/>
        </a:prstGeom>
      </xdr:spPr>
    </xdr:pic>
    <xdr:clientData/>
  </xdr:twoCellAnchor>
  <xdr:twoCellAnchor editAs="oneCell">
    <xdr:from>
      <xdr:col>7</xdr:col>
      <xdr:colOff>65942</xdr:colOff>
      <xdr:row>66</xdr:row>
      <xdr:rowOff>36634</xdr:rowOff>
    </xdr:from>
    <xdr:to>
      <xdr:col>7</xdr:col>
      <xdr:colOff>479764</xdr:colOff>
      <xdr:row>66</xdr:row>
      <xdr:rowOff>401696</xdr:rowOff>
    </xdr:to>
    <xdr:pic>
      <xdr:nvPicPr>
        <xdr:cNvPr id="201" name="Afbeelding 200">
          <a:extLst>
            <a:ext uri="{FF2B5EF4-FFF2-40B4-BE49-F238E27FC236}">
              <a16:creationId xmlns:a16="http://schemas.microsoft.com/office/drawing/2014/main" id="{FD8629B7-EE39-4225-B391-443DCC66CBF8}"/>
            </a:ext>
          </a:extLst>
        </xdr:cNvPr>
        <xdr:cNvPicPr>
          <a:picLocks noChangeAspect="1"/>
        </xdr:cNvPicPr>
      </xdr:nvPicPr>
      <xdr:blipFill>
        <a:blip xmlns:r="http://schemas.openxmlformats.org/officeDocument/2006/relationships" r:embed="rId17"/>
        <a:stretch>
          <a:fillRect/>
        </a:stretch>
      </xdr:blipFill>
      <xdr:spPr>
        <a:xfrm>
          <a:off x="11962667" y="35002909"/>
          <a:ext cx="417632" cy="361252"/>
        </a:xfrm>
        <a:prstGeom prst="rect">
          <a:avLst/>
        </a:prstGeom>
      </xdr:spPr>
    </xdr:pic>
    <xdr:clientData/>
  </xdr:twoCellAnchor>
  <xdr:twoCellAnchor editAs="oneCell">
    <xdr:from>
      <xdr:col>7</xdr:col>
      <xdr:colOff>58615</xdr:colOff>
      <xdr:row>68</xdr:row>
      <xdr:rowOff>43960</xdr:rowOff>
    </xdr:from>
    <xdr:to>
      <xdr:col>7</xdr:col>
      <xdr:colOff>553328</xdr:colOff>
      <xdr:row>68</xdr:row>
      <xdr:rowOff>470496</xdr:rowOff>
    </xdr:to>
    <xdr:pic>
      <xdr:nvPicPr>
        <xdr:cNvPr id="202" name="Afbeelding 201">
          <a:extLst>
            <a:ext uri="{FF2B5EF4-FFF2-40B4-BE49-F238E27FC236}">
              <a16:creationId xmlns:a16="http://schemas.microsoft.com/office/drawing/2014/main" id="{F9B5E87F-1A2C-4515-8731-B617FF071A96}"/>
            </a:ext>
          </a:extLst>
        </xdr:cNvPr>
        <xdr:cNvPicPr>
          <a:picLocks noChangeAspect="1"/>
        </xdr:cNvPicPr>
      </xdr:nvPicPr>
      <xdr:blipFill>
        <a:blip xmlns:r="http://schemas.openxmlformats.org/officeDocument/2006/relationships" r:embed="rId17"/>
        <a:stretch>
          <a:fillRect/>
        </a:stretch>
      </xdr:blipFill>
      <xdr:spPr>
        <a:xfrm>
          <a:off x="11955340" y="36143710"/>
          <a:ext cx="490903" cy="424631"/>
        </a:xfrm>
        <a:prstGeom prst="rect">
          <a:avLst/>
        </a:prstGeom>
      </xdr:spPr>
    </xdr:pic>
    <xdr:clientData/>
  </xdr:twoCellAnchor>
  <xdr:twoCellAnchor editAs="oneCell">
    <xdr:from>
      <xdr:col>7</xdr:col>
      <xdr:colOff>470736</xdr:colOff>
      <xdr:row>68</xdr:row>
      <xdr:rowOff>299286</xdr:rowOff>
    </xdr:from>
    <xdr:to>
      <xdr:col>7</xdr:col>
      <xdr:colOff>868254</xdr:colOff>
      <xdr:row>68</xdr:row>
      <xdr:rowOff>579275</xdr:rowOff>
    </xdr:to>
    <xdr:pic>
      <xdr:nvPicPr>
        <xdr:cNvPr id="203" name="Afbeelding 202">
          <a:extLst>
            <a:ext uri="{FF2B5EF4-FFF2-40B4-BE49-F238E27FC236}">
              <a16:creationId xmlns:a16="http://schemas.microsoft.com/office/drawing/2014/main" id="{124F1B66-6FC5-45AD-BB25-7237253015B0}"/>
            </a:ext>
          </a:extLst>
        </xdr:cNvPr>
        <xdr:cNvPicPr>
          <a:picLocks noChangeAspect="1"/>
        </xdr:cNvPicPr>
      </xdr:nvPicPr>
      <xdr:blipFill>
        <a:blip xmlns:r="http://schemas.openxmlformats.org/officeDocument/2006/relationships" r:embed="rId15"/>
        <a:stretch>
          <a:fillRect/>
        </a:stretch>
      </xdr:blipFill>
      <xdr:spPr>
        <a:xfrm>
          <a:off x="12367461" y="36399036"/>
          <a:ext cx="399423" cy="278084"/>
        </a:xfrm>
        <a:prstGeom prst="rect">
          <a:avLst/>
        </a:prstGeom>
      </xdr:spPr>
    </xdr:pic>
    <xdr:clientData/>
  </xdr:twoCellAnchor>
  <xdr:twoCellAnchor editAs="oneCell">
    <xdr:from>
      <xdr:col>7</xdr:col>
      <xdr:colOff>21980</xdr:colOff>
      <xdr:row>71</xdr:row>
      <xdr:rowOff>21980</xdr:rowOff>
    </xdr:from>
    <xdr:to>
      <xdr:col>7</xdr:col>
      <xdr:colOff>516401</xdr:colOff>
      <xdr:row>71</xdr:row>
      <xdr:rowOff>451045</xdr:rowOff>
    </xdr:to>
    <xdr:pic>
      <xdr:nvPicPr>
        <xdr:cNvPr id="204" name="Afbeelding 203">
          <a:extLst>
            <a:ext uri="{FF2B5EF4-FFF2-40B4-BE49-F238E27FC236}">
              <a16:creationId xmlns:a16="http://schemas.microsoft.com/office/drawing/2014/main" id="{49F17B43-D4B2-41C8-899E-178708D0D64B}"/>
            </a:ext>
          </a:extLst>
        </xdr:cNvPr>
        <xdr:cNvPicPr>
          <a:picLocks noChangeAspect="1"/>
        </xdr:cNvPicPr>
      </xdr:nvPicPr>
      <xdr:blipFill>
        <a:blip xmlns:r="http://schemas.openxmlformats.org/officeDocument/2006/relationships" r:embed="rId17"/>
        <a:stretch>
          <a:fillRect/>
        </a:stretch>
      </xdr:blipFill>
      <xdr:spPr>
        <a:xfrm>
          <a:off x="11918705" y="38064830"/>
          <a:ext cx="498231" cy="430970"/>
        </a:xfrm>
        <a:prstGeom prst="rect">
          <a:avLst/>
        </a:prstGeom>
      </xdr:spPr>
    </xdr:pic>
    <xdr:clientData/>
  </xdr:twoCellAnchor>
  <xdr:twoCellAnchor editAs="oneCell">
    <xdr:from>
      <xdr:col>7</xdr:col>
      <xdr:colOff>29308</xdr:colOff>
      <xdr:row>72</xdr:row>
      <xdr:rowOff>21981</xdr:rowOff>
    </xdr:from>
    <xdr:to>
      <xdr:col>7</xdr:col>
      <xdr:colOff>445035</xdr:colOff>
      <xdr:row>72</xdr:row>
      <xdr:rowOff>383233</xdr:rowOff>
    </xdr:to>
    <xdr:pic>
      <xdr:nvPicPr>
        <xdr:cNvPr id="205" name="Afbeelding 204">
          <a:extLst>
            <a:ext uri="{FF2B5EF4-FFF2-40B4-BE49-F238E27FC236}">
              <a16:creationId xmlns:a16="http://schemas.microsoft.com/office/drawing/2014/main" id="{339E5C04-6447-41AD-BC09-D182889A5122}"/>
            </a:ext>
          </a:extLst>
        </xdr:cNvPr>
        <xdr:cNvPicPr>
          <a:picLocks noChangeAspect="1"/>
        </xdr:cNvPicPr>
      </xdr:nvPicPr>
      <xdr:blipFill>
        <a:blip xmlns:r="http://schemas.openxmlformats.org/officeDocument/2006/relationships" r:embed="rId17"/>
        <a:stretch>
          <a:fillRect/>
        </a:stretch>
      </xdr:blipFill>
      <xdr:spPr>
        <a:xfrm>
          <a:off x="11926033" y="38874456"/>
          <a:ext cx="417632" cy="361252"/>
        </a:xfrm>
        <a:prstGeom prst="rect">
          <a:avLst/>
        </a:prstGeom>
      </xdr:spPr>
    </xdr:pic>
    <xdr:clientData/>
  </xdr:twoCellAnchor>
  <xdr:twoCellAnchor editAs="oneCell">
    <xdr:from>
      <xdr:col>7</xdr:col>
      <xdr:colOff>29310</xdr:colOff>
      <xdr:row>57</xdr:row>
      <xdr:rowOff>29308</xdr:rowOff>
    </xdr:from>
    <xdr:to>
      <xdr:col>7</xdr:col>
      <xdr:colOff>475322</xdr:colOff>
      <xdr:row>57</xdr:row>
      <xdr:rowOff>445038</xdr:rowOff>
    </xdr:to>
    <xdr:pic>
      <xdr:nvPicPr>
        <xdr:cNvPr id="206" name="Afbeelding 205">
          <a:extLst>
            <a:ext uri="{FF2B5EF4-FFF2-40B4-BE49-F238E27FC236}">
              <a16:creationId xmlns:a16="http://schemas.microsoft.com/office/drawing/2014/main" id="{D4EAA609-AFCE-42E5-9FB5-AA3DDC62A548}"/>
            </a:ext>
          </a:extLst>
        </xdr:cNvPr>
        <xdr:cNvPicPr>
          <a:picLocks noChangeAspect="1"/>
        </xdr:cNvPicPr>
      </xdr:nvPicPr>
      <xdr:blipFill>
        <a:blip xmlns:r="http://schemas.openxmlformats.org/officeDocument/2006/relationships" r:embed="rId27"/>
        <a:stretch>
          <a:fillRect/>
        </a:stretch>
      </xdr:blipFill>
      <xdr:spPr>
        <a:xfrm>
          <a:off x="11926035" y="27870883"/>
          <a:ext cx="442202" cy="417635"/>
        </a:xfrm>
        <a:prstGeom prst="rect">
          <a:avLst/>
        </a:prstGeom>
      </xdr:spPr>
    </xdr:pic>
    <xdr:clientData/>
  </xdr:twoCellAnchor>
  <xdr:twoCellAnchor editAs="oneCell">
    <xdr:from>
      <xdr:col>7</xdr:col>
      <xdr:colOff>39689</xdr:colOff>
      <xdr:row>59</xdr:row>
      <xdr:rowOff>84138</xdr:rowOff>
    </xdr:from>
    <xdr:to>
      <xdr:col>7</xdr:col>
      <xdr:colOff>379414</xdr:colOff>
      <xdr:row>59</xdr:row>
      <xdr:rowOff>619443</xdr:rowOff>
    </xdr:to>
    <xdr:pic>
      <xdr:nvPicPr>
        <xdr:cNvPr id="207" name="Afbeelding 206">
          <a:extLst>
            <a:ext uri="{FF2B5EF4-FFF2-40B4-BE49-F238E27FC236}">
              <a16:creationId xmlns:a16="http://schemas.microsoft.com/office/drawing/2014/main" id="{3853591A-51E3-49A7-BE89-0A4012D6AB1E}"/>
            </a:ext>
          </a:extLst>
        </xdr:cNvPr>
        <xdr:cNvPicPr>
          <a:picLocks noChangeAspect="1"/>
        </xdr:cNvPicPr>
      </xdr:nvPicPr>
      <xdr:blipFill>
        <a:blip xmlns:r="http://schemas.openxmlformats.org/officeDocument/2006/relationships" r:embed="rId28"/>
        <a:stretch>
          <a:fillRect/>
        </a:stretch>
      </xdr:blipFill>
      <xdr:spPr>
        <a:xfrm rot="16200000">
          <a:off x="11839577" y="29317950"/>
          <a:ext cx="533400" cy="339725"/>
        </a:xfrm>
        <a:prstGeom prst="rect">
          <a:avLst/>
        </a:prstGeom>
      </xdr:spPr>
    </xdr:pic>
    <xdr:clientData/>
  </xdr:twoCellAnchor>
  <xdr:twoCellAnchor editAs="oneCell">
    <xdr:from>
      <xdr:col>7</xdr:col>
      <xdr:colOff>390525</xdr:colOff>
      <xdr:row>59</xdr:row>
      <xdr:rowOff>323849</xdr:rowOff>
    </xdr:from>
    <xdr:to>
      <xdr:col>7</xdr:col>
      <xdr:colOff>735330</xdr:colOff>
      <xdr:row>59</xdr:row>
      <xdr:rowOff>618473</xdr:rowOff>
    </xdr:to>
    <xdr:pic>
      <xdr:nvPicPr>
        <xdr:cNvPr id="208" name="Afbeelding 207">
          <a:extLst>
            <a:ext uri="{FF2B5EF4-FFF2-40B4-BE49-F238E27FC236}">
              <a16:creationId xmlns:a16="http://schemas.microsoft.com/office/drawing/2014/main" id="{7AE22D22-EFA9-40F5-9590-60C881712372}"/>
            </a:ext>
          </a:extLst>
        </xdr:cNvPr>
        <xdr:cNvPicPr>
          <a:picLocks noChangeAspect="1"/>
        </xdr:cNvPicPr>
      </xdr:nvPicPr>
      <xdr:blipFill>
        <a:blip xmlns:r="http://schemas.openxmlformats.org/officeDocument/2006/relationships" r:embed="rId29"/>
        <a:stretch>
          <a:fillRect/>
        </a:stretch>
      </xdr:blipFill>
      <xdr:spPr>
        <a:xfrm>
          <a:off x="12287250" y="29460824"/>
          <a:ext cx="342900" cy="292719"/>
        </a:xfrm>
        <a:prstGeom prst="rect">
          <a:avLst/>
        </a:prstGeom>
      </xdr:spPr>
    </xdr:pic>
    <xdr:clientData/>
  </xdr:twoCellAnchor>
  <xdr:twoCellAnchor editAs="oneCell">
    <xdr:from>
      <xdr:col>7</xdr:col>
      <xdr:colOff>390525</xdr:colOff>
      <xdr:row>59</xdr:row>
      <xdr:rowOff>19052</xdr:rowOff>
    </xdr:from>
    <xdr:to>
      <xdr:col>7</xdr:col>
      <xdr:colOff>735330</xdr:colOff>
      <xdr:row>59</xdr:row>
      <xdr:rowOff>331471</xdr:rowOff>
    </xdr:to>
    <xdr:pic>
      <xdr:nvPicPr>
        <xdr:cNvPr id="209" name="Afbeelding 208">
          <a:extLst>
            <a:ext uri="{FF2B5EF4-FFF2-40B4-BE49-F238E27FC236}">
              <a16:creationId xmlns:a16="http://schemas.microsoft.com/office/drawing/2014/main" id="{3A5F748E-FDCA-4FE2-8AE8-172A7833B87E}"/>
            </a:ext>
          </a:extLst>
        </xdr:cNvPr>
        <xdr:cNvPicPr>
          <a:picLocks noChangeAspect="1"/>
        </xdr:cNvPicPr>
      </xdr:nvPicPr>
      <xdr:blipFill>
        <a:blip xmlns:r="http://schemas.openxmlformats.org/officeDocument/2006/relationships" r:embed="rId30"/>
        <a:stretch>
          <a:fillRect/>
        </a:stretch>
      </xdr:blipFill>
      <xdr:spPr>
        <a:xfrm>
          <a:off x="12287250" y="29156027"/>
          <a:ext cx="342900" cy="314324"/>
        </a:xfrm>
        <a:prstGeom prst="rect">
          <a:avLst/>
        </a:prstGeom>
      </xdr:spPr>
    </xdr:pic>
    <xdr:clientData/>
  </xdr:twoCellAnchor>
  <xdr:twoCellAnchor editAs="oneCell">
    <xdr:from>
      <xdr:col>7</xdr:col>
      <xdr:colOff>28575</xdr:colOff>
      <xdr:row>64</xdr:row>
      <xdr:rowOff>77880</xdr:rowOff>
    </xdr:from>
    <xdr:to>
      <xdr:col>7</xdr:col>
      <xdr:colOff>431652</xdr:colOff>
      <xdr:row>64</xdr:row>
      <xdr:rowOff>712470</xdr:rowOff>
    </xdr:to>
    <xdr:pic>
      <xdr:nvPicPr>
        <xdr:cNvPr id="210" name="Afbeelding 209">
          <a:extLst>
            <a:ext uri="{FF2B5EF4-FFF2-40B4-BE49-F238E27FC236}">
              <a16:creationId xmlns:a16="http://schemas.microsoft.com/office/drawing/2014/main" id="{CE4FD8AB-0914-49E3-9B0A-81C6CC39DF8D}"/>
            </a:ext>
          </a:extLst>
        </xdr:cNvPr>
        <xdr:cNvPicPr>
          <a:picLocks noChangeAspect="1"/>
        </xdr:cNvPicPr>
      </xdr:nvPicPr>
      <xdr:blipFill>
        <a:blip xmlns:r="http://schemas.openxmlformats.org/officeDocument/2006/relationships" r:embed="rId14"/>
        <a:stretch>
          <a:fillRect/>
        </a:stretch>
      </xdr:blipFill>
      <xdr:spPr>
        <a:xfrm>
          <a:off x="11925300" y="33586830"/>
          <a:ext cx="401172" cy="636495"/>
        </a:xfrm>
        <a:prstGeom prst="rect">
          <a:avLst/>
        </a:prstGeom>
      </xdr:spPr>
    </xdr:pic>
    <xdr:clientData/>
  </xdr:twoCellAnchor>
  <xdr:twoCellAnchor editAs="oneCell">
    <xdr:from>
      <xdr:col>7</xdr:col>
      <xdr:colOff>483871</xdr:colOff>
      <xdr:row>64</xdr:row>
      <xdr:rowOff>479274</xdr:rowOff>
    </xdr:from>
    <xdr:to>
      <xdr:col>7</xdr:col>
      <xdr:colOff>925830</xdr:colOff>
      <xdr:row>64</xdr:row>
      <xdr:rowOff>737223</xdr:rowOff>
    </xdr:to>
    <xdr:pic>
      <xdr:nvPicPr>
        <xdr:cNvPr id="211" name="Afbeelding 210">
          <a:extLst>
            <a:ext uri="{FF2B5EF4-FFF2-40B4-BE49-F238E27FC236}">
              <a16:creationId xmlns:a16="http://schemas.microsoft.com/office/drawing/2014/main" id="{C279BE6F-13CE-4AF6-ADF4-043F3567EBA4}"/>
            </a:ext>
          </a:extLst>
        </xdr:cNvPr>
        <xdr:cNvPicPr>
          <a:picLocks noChangeAspect="1"/>
        </xdr:cNvPicPr>
      </xdr:nvPicPr>
      <xdr:blipFill>
        <a:blip xmlns:r="http://schemas.openxmlformats.org/officeDocument/2006/relationships" r:embed="rId15"/>
        <a:stretch>
          <a:fillRect/>
        </a:stretch>
      </xdr:blipFill>
      <xdr:spPr>
        <a:xfrm rot="16200000">
          <a:off x="12472601" y="33896219"/>
          <a:ext cx="256044" cy="440054"/>
        </a:xfrm>
        <a:prstGeom prst="rect">
          <a:avLst/>
        </a:prstGeom>
      </xdr:spPr>
    </xdr:pic>
    <xdr:clientData/>
  </xdr:twoCellAnchor>
  <xdr:twoCellAnchor editAs="oneCell">
    <xdr:from>
      <xdr:col>7</xdr:col>
      <xdr:colOff>486897</xdr:colOff>
      <xdr:row>64</xdr:row>
      <xdr:rowOff>57150</xdr:rowOff>
    </xdr:from>
    <xdr:to>
      <xdr:col>7</xdr:col>
      <xdr:colOff>965052</xdr:colOff>
      <xdr:row>64</xdr:row>
      <xdr:rowOff>387417</xdr:rowOff>
    </xdr:to>
    <xdr:pic>
      <xdr:nvPicPr>
        <xdr:cNvPr id="212" name="Afbeelding 211">
          <a:extLst>
            <a:ext uri="{FF2B5EF4-FFF2-40B4-BE49-F238E27FC236}">
              <a16:creationId xmlns:a16="http://schemas.microsoft.com/office/drawing/2014/main" id="{5C1A957E-4231-4AFC-BACD-3620FF6990E8}"/>
            </a:ext>
          </a:extLst>
        </xdr:cNvPr>
        <xdr:cNvPicPr>
          <a:picLocks noChangeAspect="1"/>
        </xdr:cNvPicPr>
      </xdr:nvPicPr>
      <xdr:blipFill>
        <a:blip xmlns:r="http://schemas.openxmlformats.org/officeDocument/2006/relationships" r:embed="rId19"/>
        <a:stretch>
          <a:fillRect/>
        </a:stretch>
      </xdr:blipFill>
      <xdr:spPr>
        <a:xfrm>
          <a:off x="12383622" y="33566100"/>
          <a:ext cx="476250" cy="328362"/>
        </a:xfrm>
        <a:prstGeom prst="rect">
          <a:avLst/>
        </a:prstGeom>
      </xdr:spPr>
    </xdr:pic>
    <xdr:clientData/>
  </xdr:twoCellAnchor>
  <xdr:twoCellAnchor editAs="oneCell">
    <xdr:from>
      <xdr:col>7</xdr:col>
      <xdr:colOff>741361</xdr:colOff>
      <xdr:row>69</xdr:row>
      <xdr:rowOff>28576</xdr:rowOff>
    </xdr:from>
    <xdr:to>
      <xdr:col>7</xdr:col>
      <xdr:colOff>943856</xdr:colOff>
      <xdr:row>69</xdr:row>
      <xdr:rowOff>647704</xdr:rowOff>
    </xdr:to>
    <xdr:pic>
      <xdr:nvPicPr>
        <xdr:cNvPr id="213" name="Afbeelding 212">
          <a:extLst>
            <a:ext uri="{FF2B5EF4-FFF2-40B4-BE49-F238E27FC236}">
              <a16:creationId xmlns:a16="http://schemas.microsoft.com/office/drawing/2014/main" id="{A7C7E80D-0AA6-44CA-8B46-E1FAF01BCDFE}"/>
            </a:ext>
          </a:extLst>
        </xdr:cNvPr>
        <xdr:cNvPicPr>
          <a:picLocks noChangeAspect="1"/>
        </xdr:cNvPicPr>
      </xdr:nvPicPr>
      <xdr:blipFill>
        <a:blip xmlns:r="http://schemas.openxmlformats.org/officeDocument/2006/relationships" r:embed="rId15"/>
        <a:stretch>
          <a:fillRect/>
        </a:stretch>
      </xdr:blipFill>
      <xdr:spPr>
        <a:xfrm rot="5400000">
          <a:off x="12430722" y="36983390"/>
          <a:ext cx="619128" cy="204400"/>
        </a:xfrm>
        <a:prstGeom prst="rect">
          <a:avLst/>
        </a:prstGeom>
      </xdr:spPr>
    </xdr:pic>
    <xdr:clientData/>
  </xdr:twoCellAnchor>
  <xdr:twoCellAnchor editAs="oneCell">
    <xdr:from>
      <xdr:col>7</xdr:col>
      <xdr:colOff>0</xdr:colOff>
      <xdr:row>69</xdr:row>
      <xdr:rowOff>65086</xdr:rowOff>
    </xdr:from>
    <xdr:to>
      <xdr:col>7</xdr:col>
      <xdr:colOff>339725</xdr:colOff>
      <xdr:row>69</xdr:row>
      <xdr:rowOff>596581</xdr:rowOff>
    </xdr:to>
    <xdr:pic>
      <xdr:nvPicPr>
        <xdr:cNvPr id="214" name="Afbeelding 213">
          <a:extLst>
            <a:ext uri="{FF2B5EF4-FFF2-40B4-BE49-F238E27FC236}">
              <a16:creationId xmlns:a16="http://schemas.microsoft.com/office/drawing/2014/main" id="{7754112B-BEA6-4B8B-B96C-92ADFF7B893F}"/>
            </a:ext>
          </a:extLst>
        </xdr:cNvPr>
        <xdr:cNvPicPr>
          <a:picLocks noChangeAspect="1"/>
        </xdr:cNvPicPr>
      </xdr:nvPicPr>
      <xdr:blipFill>
        <a:blip xmlns:r="http://schemas.openxmlformats.org/officeDocument/2006/relationships" r:embed="rId28"/>
        <a:stretch>
          <a:fillRect/>
        </a:stretch>
      </xdr:blipFill>
      <xdr:spPr>
        <a:xfrm rot="16200000">
          <a:off x="11799888" y="36909373"/>
          <a:ext cx="533400" cy="339725"/>
        </a:xfrm>
        <a:prstGeom prst="rect">
          <a:avLst/>
        </a:prstGeom>
      </xdr:spPr>
    </xdr:pic>
    <xdr:clientData/>
  </xdr:twoCellAnchor>
  <xdr:twoCellAnchor editAs="oneCell">
    <xdr:from>
      <xdr:col>7</xdr:col>
      <xdr:colOff>350836</xdr:colOff>
      <xdr:row>69</xdr:row>
      <xdr:rowOff>304797</xdr:rowOff>
    </xdr:from>
    <xdr:to>
      <xdr:col>7</xdr:col>
      <xdr:colOff>695641</xdr:colOff>
      <xdr:row>69</xdr:row>
      <xdr:rowOff>593706</xdr:rowOff>
    </xdr:to>
    <xdr:pic>
      <xdr:nvPicPr>
        <xdr:cNvPr id="215" name="Afbeelding 214">
          <a:extLst>
            <a:ext uri="{FF2B5EF4-FFF2-40B4-BE49-F238E27FC236}">
              <a16:creationId xmlns:a16="http://schemas.microsoft.com/office/drawing/2014/main" id="{C90D802B-41A8-4347-8961-3C16F23ADA73}"/>
            </a:ext>
          </a:extLst>
        </xdr:cNvPr>
        <xdr:cNvPicPr>
          <a:picLocks noChangeAspect="1"/>
        </xdr:cNvPicPr>
      </xdr:nvPicPr>
      <xdr:blipFill>
        <a:blip xmlns:r="http://schemas.openxmlformats.org/officeDocument/2006/relationships" r:embed="rId29"/>
        <a:stretch>
          <a:fillRect/>
        </a:stretch>
      </xdr:blipFill>
      <xdr:spPr>
        <a:xfrm>
          <a:off x="12247561" y="37052247"/>
          <a:ext cx="342900" cy="292719"/>
        </a:xfrm>
        <a:prstGeom prst="rect">
          <a:avLst/>
        </a:prstGeom>
      </xdr:spPr>
    </xdr:pic>
    <xdr:clientData/>
  </xdr:twoCellAnchor>
  <xdr:twoCellAnchor editAs="oneCell">
    <xdr:from>
      <xdr:col>7</xdr:col>
      <xdr:colOff>350836</xdr:colOff>
      <xdr:row>69</xdr:row>
      <xdr:rowOff>0</xdr:rowOff>
    </xdr:from>
    <xdr:to>
      <xdr:col>7</xdr:col>
      <xdr:colOff>695641</xdr:colOff>
      <xdr:row>69</xdr:row>
      <xdr:rowOff>316229</xdr:rowOff>
    </xdr:to>
    <xdr:pic>
      <xdr:nvPicPr>
        <xdr:cNvPr id="216" name="Afbeelding 215">
          <a:extLst>
            <a:ext uri="{FF2B5EF4-FFF2-40B4-BE49-F238E27FC236}">
              <a16:creationId xmlns:a16="http://schemas.microsoft.com/office/drawing/2014/main" id="{9C4E02B3-8F3A-47C3-9886-71EE795ADBA5}"/>
            </a:ext>
          </a:extLst>
        </xdr:cNvPr>
        <xdr:cNvPicPr>
          <a:picLocks noChangeAspect="1"/>
        </xdr:cNvPicPr>
      </xdr:nvPicPr>
      <xdr:blipFill>
        <a:blip xmlns:r="http://schemas.openxmlformats.org/officeDocument/2006/relationships" r:embed="rId30"/>
        <a:stretch>
          <a:fillRect/>
        </a:stretch>
      </xdr:blipFill>
      <xdr:spPr>
        <a:xfrm>
          <a:off x="12247561" y="36747450"/>
          <a:ext cx="342900" cy="314324"/>
        </a:xfrm>
        <a:prstGeom prst="rect">
          <a:avLst/>
        </a:prstGeom>
      </xdr:spPr>
    </xdr:pic>
    <xdr:clientData/>
  </xdr:twoCellAnchor>
  <xdr:twoCellAnchor editAs="oneCell">
    <xdr:from>
      <xdr:col>7</xdr:col>
      <xdr:colOff>744955</xdr:colOff>
      <xdr:row>70</xdr:row>
      <xdr:rowOff>51329</xdr:rowOff>
    </xdr:from>
    <xdr:to>
      <xdr:col>7</xdr:col>
      <xdr:colOff>937076</xdr:colOff>
      <xdr:row>70</xdr:row>
      <xdr:rowOff>632052</xdr:rowOff>
    </xdr:to>
    <xdr:pic>
      <xdr:nvPicPr>
        <xdr:cNvPr id="217" name="Afbeelding 216">
          <a:extLst>
            <a:ext uri="{FF2B5EF4-FFF2-40B4-BE49-F238E27FC236}">
              <a16:creationId xmlns:a16="http://schemas.microsoft.com/office/drawing/2014/main" id="{2DC85765-00A5-49D0-8ABA-AE420E0E734B}"/>
            </a:ext>
          </a:extLst>
        </xdr:cNvPr>
        <xdr:cNvPicPr>
          <a:picLocks noChangeAspect="1"/>
        </xdr:cNvPicPr>
      </xdr:nvPicPr>
      <xdr:blipFill>
        <a:blip xmlns:r="http://schemas.openxmlformats.org/officeDocument/2006/relationships" r:embed="rId16"/>
        <a:stretch>
          <a:fillRect/>
        </a:stretch>
      </xdr:blipFill>
      <xdr:spPr>
        <a:xfrm>
          <a:off x="12641680" y="37446479"/>
          <a:ext cx="188311" cy="584533"/>
        </a:xfrm>
        <a:prstGeom prst="rect">
          <a:avLst/>
        </a:prstGeom>
      </xdr:spPr>
    </xdr:pic>
    <xdr:clientData/>
  </xdr:twoCellAnchor>
  <xdr:twoCellAnchor editAs="oneCell">
    <xdr:from>
      <xdr:col>7</xdr:col>
      <xdr:colOff>0</xdr:colOff>
      <xdr:row>70</xdr:row>
      <xdr:rowOff>41804</xdr:rowOff>
    </xdr:from>
    <xdr:to>
      <xdr:col>7</xdr:col>
      <xdr:colOff>282041</xdr:colOff>
      <xdr:row>70</xdr:row>
      <xdr:rowOff>626639</xdr:rowOff>
    </xdr:to>
    <xdr:pic>
      <xdr:nvPicPr>
        <xdr:cNvPr id="218" name="Afbeelding 217">
          <a:extLst>
            <a:ext uri="{FF2B5EF4-FFF2-40B4-BE49-F238E27FC236}">
              <a16:creationId xmlns:a16="http://schemas.microsoft.com/office/drawing/2014/main" id="{26D2D2A6-4889-4560-AB62-A1EF7DC486F8}"/>
            </a:ext>
          </a:extLst>
        </xdr:cNvPr>
        <xdr:cNvPicPr>
          <a:picLocks noChangeAspect="1"/>
        </xdr:cNvPicPr>
      </xdr:nvPicPr>
      <xdr:blipFill>
        <a:blip xmlns:r="http://schemas.openxmlformats.org/officeDocument/2006/relationships" r:embed="rId20"/>
        <a:stretch>
          <a:fillRect/>
        </a:stretch>
      </xdr:blipFill>
      <xdr:spPr>
        <a:xfrm>
          <a:off x="11896725" y="37436954"/>
          <a:ext cx="278231" cy="581025"/>
        </a:xfrm>
        <a:prstGeom prst="rect">
          <a:avLst/>
        </a:prstGeom>
      </xdr:spPr>
    </xdr:pic>
    <xdr:clientData/>
  </xdr:twoCellAnchor>
  <xdr:twoCellAnchor editAs="oneCell">
    <xdr:from>
      <xdr:col>7</xdr:col>
      <xdr:colOff>341679</xdr:colOff>
      <xdr:row>70</xdr:row>
      <xdr:rowOff>343224</xdr:rowOff>
    </xdr:from>
    <xdr:to>
      <xdr:col>7</xdr:col>
      <xdr:colOff>678886</xdr:colOff>
      <xdr:row>70</xdr:row>
      <xdr:rowOff>651405</xdr:rowOff>
    </xdr:to>
    <xdr:pic>
      <xdr:nvPicPr>
        <xdr:cNvPr id="219" name="Afbeelding 218">
          <a:extLst>
            <a:ext uri="{FF2B5EF4-FFF2-40B4-BE49-F238E27FC236}">
              <a16:creationId xmlns:a16="http://schemas.microsoft.com/office/drawing/2014/main" id="{95CF3C5A-C114-4DF3-B47D-AEC71AEA1DC2}"/>
            </a:ext>
          </a:extLst>
        </xdr:cNvPr>
        <xdr:cNvPicPr>
          <a:picLocks noChangeAspect="1"/>
        </xdr:cNvPicPr>
      </xdr:nvPicPr>
      <xdr:blipFill>
        <a:blip xmlns:r="http://schemas.openxmlformats.org/officeDocument/2006/relationships" r:embed="rId21"/>
        <a:stretch>
          <a:fillRect/>
        </a:stretch>
      </xdr:blipFill>
      <xdr:spPr>
        <a:xfrm>
          <a:off x="12238404" y="37738374"/>
          <a:ext cx="339112" cy="308181"/>
        </a:xfrm>
        <a:prstGeom prst="rect">
          <a:avLst/>
        </a:prstGeom>
      </xdr:spPr>
    </xdr:pic>
    <xdr:clientData/>
  </xdr:twoCellAnchor>
  <xdr:twoCellAnchor editAs="oneCell">
    <xdr:from>
      <xdr:col>7</xdr:col>
      <xdr:colOff>344906</xdr:colOff>
      <xdr:row>70</xdr:row>
      <xdr:rowOff>9525</xdr:rowOff>
    </xdr:from>
    <xdr:to>
      <xdr:col>7</xdr:col>
      <xdr:colOff>669121</xdr:colOff>
      <xdr:row>70</xdr:row>
      <xdr:rowOff>346604</xdr:rowOff>
    </xdr:to>
    <xdr:pic>
      <xdr:nvPicPr>
        <xdr:cNvPr id="220" name="Afbeelding 219">
          <a:extLst>
            <a:ext uri="{FF2B5EF4-FFF2-40B4-BE49-F238E27FC236}">
              <a16:creationId xmlns:a16="http://schemas.microsoft.com/office/drawing/2014/main" id="{66E58EAF-7838-48CB-9F0E-0E209C418AB0}"/>
            </a:ext>
          </a:extLst>
        </xdr:cNvPr>
        <xdr:cNvPicPr>
          <a:picLocks noChangeAspect="1"/>
        </xdr:cNvPicPr>
      </xdr:nvPicPr>
      <xdr:blipFill>
        <a:blip xmlns:r="http://schemas.openxmlformats.org/officeDocument/2006/relationships" r:embed="rId22"/>
        <a:stretch>
          <a:fillRect/>
        </a:stretch>
      </xdr:blipFill>
      <xdr:spPr>
        <a:xfrm>
          <a:off x="12241631" y="37404675"/>
          <a:ext cx="320405" cy="337079"/>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4DAA5-E1A7-498B-91DB-D6D6740FD7F6}">
  <dimension ref="A1:M22"/>
  <sheetViews>
    <sheetView tabSelected="1" workbookViewId="0">
      <selection activeCell="C18" sqref="C18"/>
    </sheetView>
  </sheetViews>
  <sheetFormatPr defaultRowHeight="14.4" x14ac:dyDescent="0.3"/>
  <cols>
    <col min="1" max="1" width="20.88671875" bestFit="1" customWidth="1"/>
    <col min="3" max="3" width="22.6640625" customWidth="1"/>
  </cols>
  <sheetData>
    <row r="1" spans="1:13" ht="17.399999999999999" x14ac:dyDescent="0.3">
      <c r="A1" s="102" t="s">
        <v>0</v>
      </c>
      <c r="B1" s="103"/>
      <c r="C1" s="103"/>
      <c r="D1" s="103"/>
      <c r="E1" s="103"/>
      <c r="F1" s="103"/>
      <c r="G1" s="103"/>
      <c r="H1" s="103"/>
      <c r="I1" s="104"/>
      <c r="J1" s="44"/>
      <c r="K1" s="44"/>
      <c r="L1" s="45"/>
      <c r="M1" s="45"/>
    </row>
    <row r="2" spans="1:13" ht="19.8" x14ac:dyDescent="0.3">
      <c r="A2" s="46"/>
      <c r="B2" s="47"/>
      <c r="C2" s="47"/>
      <c r="D2" s="47"/>
      <c r="E2" s="47"/>
      <c r="F2" s="47"/>
      <c r="G2" s="47"/>
      <c r="H2" s="47"/>
      <c r="I2" s="48"/>
    </row>
    <row r="3" spans="1:13" x14ac:dyDescent="0.3">
      <c r="A3" s="105" t="s">
        <v>99</v>
      </c>
      <c r="B3" s="106"/>
      <c r="C3" s="106"/>
      <c r="D3" s="106"/>
      <c r="E3" s="106"/>
      <c r="F3" s="106"/>
      <c r="I3" s="49"/>
    </row>
    <row r="4" spans="1:13" x14ac:dyDescent="0.3">
      <c r="A4" s="105"/>
      <c r="B4" s="106"/>
      <c r="C4" s="106"/>
      <c r="D4" s="106"/>
      <c r="E4" s="106"/>
      <c r="F4" s="106"/>
      <c r="I4" s="49"/>
    </row>
    <row r="5" spans="1:13" x14ac:dyDescent="0.3">
      <c r="A5" s="50"/>
      <c r="I5" s="49"/>
    </row>
    <row r="6" spans="1:13" x14ac:dyDescent="0.3">
      <c r="A6" s="50" t="s">
        <v>100</v>
      </c>
      <c r="I6" s="49"/>
    </row>
    <row r="7" spans="1:13" x14ac:dyDescent="0.3">
      <c r="A7" s="50"/>
      <c r="I7" s="49"/>
    </row>
    <row r="8" spans="1:13" x14ac:dyDescent="0.3">
      <c r="A8" s="50"/>
      <c r="I8" s="49"/>
    </row>
    <row r="9" spans="1:13" ht="15" thickBot="1" x14ac:dyDescent="0.35">
      <c r="A9" s="50"/>
      <c r="I9" s="49"/>
    </row>
    <row r="10" spans="1:13" ht="15" thickBot="1" x14ac:dyDescent="0.35">
      <c r="A10" s="51" t="s">
        <v>101</v>
      </c>
      <c r="B10" s="15"/>
      <c r="C10" s="52" t="s">
        <v>102</v>
      </c>
      <c r="I10" s="49"/>
    </row>
    <row r="11" spans="1:13" x14ac:dyDescent="0.3">
      <c r="A11" s="53"/>
      <c r="B11" s="54"/>
      <c r="C11" s="55"/>
      <c r="I11" s="49"/>
    </row>
    <row r="12" spans="1:13" x14ac:dyDescent="0.3">
      <c r="A12" s="50" t="s">
        <v>103</v>
      </c>
      <c r="C12" s="56">
        <f>'Basis assortiment'!J41</f>
        <v>0</v>
      </c>
      <c r="I12" s="49"/>
    </row>
    <row r="13" spans="1:13" x14ac:dyDescent="0.3">
      <c r="A13" s="50" t="s">
        <v>353</v>
      </c>
      <c r="C13" s="56">
        <f>'Hybride Assortiment'!N82</f>
        <v>0</v>
      </c>
      <c r="I13" s="49"/>
    </row>
    <row r="14" spans="1:13" ht="15" thickBot="1" x14ac:dyDescent="0.35">
      <c r="A14" s="50"/>
      <c r="C14" s="56"/>
      <c r="I14" s="49"/>
    </row>
    <row r="15" spans="1:13" ht="15" thickBot="1" x14ac:dyDescent="0.35">
      <c r="A15" s="50" t="s">
        <v>104</v>
      </c>
      <c r="C15" s="57">
        <f>SUM(C12:C13)</f>
        <v>0</v>
      </c>
      <c r="I15" s="49"/>
    </row>
    <row r="16" spans="1:13" ht="15" thickBot="1" x14ac:dyDescent="0.35">
      <c r="A16" s="58"/>
      <c r="B16" s="59"/>
      <c r="C16" s="60"/>
      <c r="D16" s="59"/>
      <c r="E16" s="59"/>
      <c r="F16" s="59"/>
      <c r="G16" s="59"/>
      <c r="H16" s="59"/>
      <c r="I16" s="61"/>
    </row>
    <row r="17" spans="1:5" x14ac:dyDescent="0.3">
      <c r="C17" s="56"/>
    </row>
    <row r="19" spans="1:5" ht="17.399999999999999" x14ac:dyDescent="0.3">
      <c r="A19" s="62" t="s">
        <v>105</v>
      </c>
      <c r="B19" s="101"/>
      <c r="C19" s="101"/>
      <c r="D19" s="101"/>
      <c r="E19" s="101"/>
    </row>
    <row r="20" spans="1:5" ht="34.799999999999997" x14ac:dyDescent="0.3">
      <c r="A20" s="62" t="s">
        <v>106</v>
      </c>
      <c r="B20" s="101"/>
      <c r="C20" s="101"/>
      <c r="D20" s="101"/>
      <c r="E20" s="101"/>
    </row>
    <row r="21" spans="1:5" ht="17.399999999999999" x14ac:dyDescent="0.3">
      <c r="A21" s="62" t="s">
        <v>107</v>
      </c>
      <c r="B21" s="101"/>
      <c r="C21" s="101"/>
      <c r="D21" s="101"/>
      <c r="E21" s="101"/>
    </row>
    <row r="22" spans="1:5" ht="17.399999999999999" x14ac:dyDescent="0.3">
      <c r="A22" s="62" t="s">
        <v>108</v>
      </c>
      <c r="B22" s="101"/>
      <c r="C22" s="101"/>
      <c r="D22" s="101"/>
      <c r="E22" s="101"/>
    </row>
  </sheetData>
  <sheetProtection algorithmName="SHA-512" hashValue="7Pp8GduCVl19xCebqNCVlBCiuYkzulS4tiA/wKxJlytM3ZjbzXd0IaPbS0uyWKu2KTHUum+9/+SFqQ0RIp9RdA==" saltValue="V4LpjznJ4XPONdeu/387kg==" spinCount="100000" sheet="1" objects="1" scenarios="1"/>
  <mergeCells count="6">
    <mergeCell ref="B22:E22"/>
    <mergeCell ref="A1:I1"/>
    <mergeCell ref="A3:F4"/>
    <mergeCell ref="B19:E19"/>
    <mergeCell ref="B20:E20"/>
    <mergeCell ref="B21:E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723DE-3041-4639-88B9-5ED2FB96B4B7}">
  <dimension ref="A1:K45"/>
  <sheetViews>
    <sheetView workbookViewId="0">
      <selection activeCell="G27" sqref="G27"/>
    </sheetView>
  </sheetViews>
  <sheetFormatPr defaultRowHeight="14.4" x14ac:dyDescent="0.3"/>
  <cols>
    <col min="1" max="1" width="6.5546875" customWidth="1"/>
    <col min="2" max="2" width="26.6640625" customWidth="1"/>
    <col min="3" max="3" width="22.109375" style="2" customWidth="1"/>
    <col min="4" max="4" width="62.5546875" customWidth="1"/>
    <col min="5" max="5" width="23.5546875" customWidth="1"/>
    <col min="6" max="6" width="12.109375" customWidth="1"/>
    <col min="7" max="7" width="10.44140625" customWidth="1"/>
    <col min="8" max="8" width="26.44140625" customWidth="1"/>
    <col min="9" max="9" width="17.33203125" customWidth="1"/>
    <col min="10" max="10" width="32.109375" customWidth="1"/>
  </cols>
  <sheetData>
    <row r="1" spans="1:10" ht="20.399999999999999" thickBot="1" x14ac:dyDescent="0.35">
      <c r="A1" s="107" t="s">
        <v>0</v>
      </c>
      <c r="B1" s="108"/>
      <c r="C1" s="108"/>
      <c r="D1" s="108"/>
      <c r="E1" s="108"/>
      <c r="F1" s="108"/>
      <c r="G1" s="108"/>
      <c r="H1" s="108"/>
      <c r="I1" s="108"/>
      <c r="J1" s="1"/>
    </row>
    <row r="2" spans="1:10" x14ac:dyDescent="0.3">
      <c r="A2" s="2"/>
      <c r="B2" s="3"/>
      <c r="C2" s="3"/>
      <c r="D2" s="3"/>
      <c r="E2" s="3"/>
      <c r="F2" s="3"/>
      <c r="G2" s="3"/>
      <c r="H2" s="3"/>
      <c r="I2" s="4"/>
    </row>
    <row r="3" spans="1:10" ht="16.2" x14ac:dyDescent="0.3">
      <c r="A3" s="105" t="s">
        <v>1</v>
      </c>
      <c r="B3" s="106"/>
      <c r="C3" s="106"/>
      <c r="D3" s="106"/>
      <c r="E3" s="5"/>
      <c r="F3" s="5"/>
      <c r="G3" s="3"/>
      <c r="H3" s="3"/>
      <c r="I3" s="4"/>
    </row>
    <row r="4" spans="1:10" ht="15.75" customHeight="1" x14ac:dyDescent="0.3">
      <c r="A4" s="105"/>
      <c r="B4" s="106"/>
      <c r="C4" s="106"/>
      <c r="D4" s="106"/>
      <c r="E4" s="5"/>
      <c r="F4" s="5"/>
      <c r="G4" s="3"/>
      <c r="H4" s="3"/>
      <c r="I4" s="4"/>
    </row>
    <row r="5" spans="1:10" x14ac:dyDescent="0.3">
      <c r="A5" s="2"/>
      <c r="B5" s="3"/>
      <c r="C5" s="3"/>
      <c r="D5" s="3"/>
      <c r="E5" s="3"/>
      <c r="F5" s="3"/>
      <c r="G5" s="3"/>
      <c r="H5" s="3"/>
      <c r="I5" s="4"/>
    </row>
    <row r="6" spans="1:10" x14ac:dyDescent="0.3">
      <c r="A6" s="6" t="s">
        <v>2</v>
      </c>
      <c r="B6" s="3"/>
      <c r="C6" s="3"/>
      <c r="D6" s="3"/>
      <c r="E6" s="3"/>
      <c r="F6" s="3"/>
      <c r="G6" s="3"/>
      <c r="H6" s="3"/>
      <c r="I6" s="4"/>
    </row>
    <row r="7" spans="1:10" x14ac:dyDescent="0.3">
      <c r="A7" s="6" t="s">
        <v>3</v>
      </c>
      <c r="B7" s="3"/>
      <c r="C7" s="3"/>
      <c r="D7" s="3"/>
      <c r="E7" s="3"/>
      <c r="F7" s="3"/>
      <c r="G7" s="3"/>
      <c r="H7" s="3"/>
      <c r="I7" s="4"/>
    </row>
    <row r="8" spans="1:10" x14ac:dyDescent="0.3">
      <c r="A8" s="6"/>
      <c r="B8" s="3"/>
      <c r="C8" s="3"/>
      <c r="D8" s="3"/>
      <c r="E8" s="3"/>
      <c r="F8" s="3"/>
      <c r="G8" s="3"/>
      <c r="H8" s="3"/>
      <c r="I8" s="4"/>
    </row>
    <row r="9" spans="1:10" x14ac:dyDescent="0.3">
      <c r="A9" s="2" t="s">
        <v>4</v>
      </c>
      <c r="B9" s="6" t="s">
        <v>5</v>
      </c>
      <c r="C9" s="3"/>
      <c r="D9" s="7"/>
      <c r="E9" s="7"/>
      <c r="F9" s="3"/>
      <c r="G9" s="3"/>
      <c r="H9" s="3"/>
      <c r="I9" s="4"/>
    </row>
    <row r="10" spans="1:10" x14ac:dyDescent="0.3">
      <c r="A10" s="2" t="s">
        <v>6</v>
      </c>
      <c r="B10" s="8" t="s">
        <v>7</v>
      </c>
      <c r="C10"/>
      <c r="D10" s="3"/>
      <c r="E10" s="3"/>
      <c r="F10" s="3"/>
      <c r="G10" s="3"/>
      <c r="H10" s="3"/>
      <c r="I10" s="4"/>
    </row>
    <row r="11" spans="1:10" ht="12.75" customHeight="1" x14ac:dyDescent="0.3">
      <c r="A11" s="2" t="s">
        <v>6</v>
      </c>
      <c r="B11" s="8" t="s">
        <v>8</v>
      </c>
      <c r="C11" s="9"/>
      <c r="D11" s="9"/>
      <c r="E11" s="9"/>
      <c r="F11" s="3"/>
      <c r="G11" s="3"/>
      <c r="H11" s="3"/>
      <c r="I11" s="4"/>
    </row>
    <row r="12" spans="1:10" x14ac:dyDescent="0.3">
      <c r="A12" s="2" t="s">
        <v>4</v>
      </c>
      <c r="B12" s="10" t="s">
        <v>9</v>
      </c>
      <c r="C12" s="9"/>
      <c r="D12" s="9"/>
      <c r="E12" s="9"/>
      <c r="F12" s="3"/>
      <c r="G12" s="3"/>
      <c r="H12" s="3"/>
      <c r="I12" s="4"/>
    </row>
    <row r="13" spans="1:10" ht="15" thickBot="1" x14ac:dyDescent="0.35">
      <c r="C13" s="3"/>
      <c r="D13" s="3"/>
      <c r="E13" s="3"/>
      <c r="F13" s="3"/>
      <c r="G13" s="3"/>
      <c r="H13" s="3"/>
      <c r="I13" s="4"/>
    </row>
    <row r="14" spans="1:10" s="18" customFormat="1" ht="40.200000000000003" thickBot="1" x14ac:dyDescent="0.35">
      <c r="A14" s="11" t="s">
        <v>10</v>
      </c>
      <c r="B14" s="12" t="s">
        <v>11</v>
      </c>
      <c r="C14" s="13" t="s">
        <v>12</v>
      </c>
      <c r="D14" s="14" t="s">
        <v>13</v>
      </c>
      <c r="E14" s="15" t="s">
        <v>14</v>
      </c>
      <c r="F14" s="15" t="s">
        <v>15</v>
      </c>
      <c r="G14" s="15" t="s">
        <v>16</v>
      </c>
      <c r="H14" s="15" t="s">
        <v>17</v>
      </c>
      <c r="I14" s="16" t="s">
        <v>18</v>
      </c>
      <c r="J14" s="17" t="s">
        <v>19</v>
      </c>
    </row>
    <row r="15" spans="1:10" x14ac:dyDescent="0.3">
      <c r="A15" s="109" t="s">
        <v>20</v>
      </c>
      <c r="B15" s="110"/>
      <c r="C15" s="110"/>
      <c r="D15" s="110"/>
      <c r="E15" s="110"/>
      <c r="F15" s="110"/>
      <c r="G15" s="110"/>
      <c r="H15" s="110"/>
      <c r="I15" s="111"/>
      <c r="J15" s="19"/>
    </row>
    <row r="16" spans="1:10" ht="191.25" customHeight="1" x14ac:dyDescent="0.3">
      <c r="A16" s="20" t="s">
        <v>21</v>
      </c>
      <c r="B16" s="21" t="s">
        <v>22</v>
      </c>
      <c r="C16" s="21"/>
      <c r="D16" s="21" t="s">
        <v>23</v>
      </c>
      <c r="E16" s="21" t="s">
        <v>24</v>
      </c>
      <c r="F16" s="22">
        <v>100</v>
      </c>
      <c r="G16" s="23" t="s">
        <v>25</v>
      </c>
      <c r="H16" s="100"/>
      <c r="I16" s="24"/>
      <c r="J16" s="25">
        <f t="shared" ref="J16:J37" si="0">I16*F16</f>
        <v>0</v>
      </c>
    </row>
    <row r="17" spans="1:11" ht="144" x14ac:dyDescent="0.3">
      <c r="A17" s="20" t="s">
        <v>26</v>
      </c>
      <c r="B17" s="21" t="s">
        <v>27</v>
      </c>
      <c r="C17" s="21" t="s">
        <v>28</v>
      </c>
      <c r="D17" s="21" t="s">
        <v>29</v>
      </c>
      <c r="E17" s="21" t="s">
        <v>30</v>
      </c>
      <c r="F17" s="22">
        <v>10</v>
      </c>
      <c r="G17" s="23" t="s">
        <v>25</v>
      </c>
      <c r="H17" s="100"/>
      <c r="I17" s="24"/>
      <c r="J17" s="25">
        <f t="shared" si="0"/>
        <v>0</v>
      </c>
    </row>
    <row r="18" spans="1:11" ht="133.5" customHeight="1" x14ac:dyDescent="0.3">
      <c r="A18" s="20" t="s">
        <v>31</v>
      </c>
      <c r="B18" s="21" t="s">
        <v>32</v>
      </c>
      <c r="C18" s="21" t="s">
        <v>28</v>
      </c>
      <c r="D18" s="21" t="s">
        <v>33</v>
      </c>
      <c r="E18" s="21" t="s">
        <v>34</v>
      </c>
      <c r="F18" s="22">
        <v>10</v>
      </c>
      <c r="G18" s="23" t="s">
        <v>25</v>
      </c>
      <c r="H18" s="100"/>
      <c r="I18" s="24"/>
      <c r="J18" s="25">
        <f t="shared" si="0"/>
        <v>0</v>
      </c>
    </row>
    <row r="19" spans="1:11" ht="158.4" x14ac:dyDescent="0.3">
      <c r="A19" s="20" t="s">
        <v>35</v>
      </c>
      <c r="B19" s="21" t="s">
        <v>36</v>
      </c>
      <c r="C19" s="21" t="s">
        <v>28</v>
      </c>
      <c r="D19" s="21" t="s">
        <v>37</v>
      </c>
      <c r="E19" s="21" t="s">
        <v>34</v>
      </c>
      <c r="F19" s="22">
        <v>15</v>
      </c>
      <c r="G19" s="23" t="s">
        <v>25</v>
      </c>
      <c r="H19" s="100"/>
      <c r="I19" s="24"/>
      <c r="J19" s="25">
        <f t="shared" si="0"/>
        <v>0</v>
      </c>
    </row>
    <row r="20" spans="1:11" ht="144" x14ac:dyDescent="0.3">
      <c r="A20" s="20" t="s">
        <v>38</v>
      </c>
      <c r="B20" s="21" t="s">
        <v>39</v>
      </c>
      <c r="C20" s="21" t="s">
        <v>28</v>
      </c>
      <c r="D20" s="21" t="s">
        <v>40</v>
      </c>
      <c r="E20" s="21" t="s">
        <v>34</v>
      </c>
      <c r="F20" s="22">
        <v>10</v>
      </c>
      <c r="G20" s="23" t="s">
        <v>25</v>
      </c>
      <c r="H20" s="100"/>
      <c r="I20" s="24"/>
      <c r="J20" s="25">
        <f t="shared" si="0"/>
        <v>0</v>
      </c>
      <c r="K20" s="23"/>
    </row>
    <row r="21" spans="1:11" ht="28.8" x14ac:dyDescent="0.3">
      <c r="A21" s="20" t="s">
        <v>41</v>
      </c>
      <c r="B21" s="21" t="s">
        <v>42</v>
      </c>
      <c r="C21" s="21"/>
      <c r="D21" s="21" t="s">
        <v>43</v>
      </c>
      <c r="E21" s="21"/>
      <c r="F21" s="22">
        <v>20</v>
      </c>
      <c r="G21" s="23"/>
      <c r="H21" s="100"/>
      <c r="I21" s="24"/>
      <c r="J21" s="25">
        <f t="shared" si="0"/>
        <v>0</v>
      </c>
      <c r="K21" s="3"/>
    </row>
    <row r="22" spans="1:11" ht="43.2" x14ac:dyDescent="0.3">
      <c r="A22" s="20" t="s">
        <v>44</v>
      </c>
      <c r="B22" s="21" t="s">
        <v>45</v>
      </c>
      <c r="C22" s="21" t="s">
        <v>346</v>
      </c>
      <c r="D22" s="21" t="s">
        <v>46</v>
      </c>
      <c r="E22" s="21"/>
      <c r="F22" s="22">
        <v>20</v>
      </c>
      <c r="G22" s="23"/>
      <c r="H22" s="100"/>
      <c r="I22" s="24"/>
      <c r="J22" s="25">
        <f t="shared" si="0"/>
        <v>0</v>
      </c>
      <c r="K22" s="3"/>
    </row>
    <row r="23" spans="1:11" ht="28.8" x14ac:dyDescent="0.3">
      <c r="A23" s="20" t="s">
        <v>47</v>
      </c>
      <c r="B23" s="26" t="s">
        <v>48</v>
      </c>
      <c r="C23" s="21" t="s">
        <v>347</v>
      </c>
      <c r="D23" s="21" t="s">
        <v>49</v>
      </c>
      <c r="E23" s="21"/>
      <c r="F23" s="22">
        <v>20</v>
      </c>
      <c r="G23" s="23"/>
      <c r="H23" s="100"/>
      <c r="I23" s="24"/>
      <c r="J23" s="25">
        <f t="shared" si="0"/>
        <v>0</v>
      </c>
      <c r="K23" s="3"/>
    </row>
    <row r="24" spans="1:11" x14ac:dyDescent="0.3">
      <c r="A24" s="20" t="s">
        <v>50</v>
      </c>
      <c r="B24" s="21" t="s">
        <v>51</v>
      </c>
      <c r="C24" s="21" t="s">
        <v>348</v>
      </c>
      <c r="D24" s="21" t="s">
        <v>52</v>
      </c>
      <c r="E24" s="21"/>
      <c r="F24" s="22">
        <v>20</v>
      </c>
      <c r="G24" s="23" t="s">
        <v>25</v>
      </c>
      <c r="H24" s="100"/>
      <c r="I24" s="24"/>
      <c r="J24" s="25">
        <f t="shared" si="0"/>
        <v>0</v>
      </c>
    </row>
    <row r="25" spans="1:11" ht="164.25" customHeight="1" x14ac:dyDescent="0.3">
      <c r="A25" s="20" t="s">
        <v>53</v>
      </c>
      <c r="B25" s="21" t="s">
        <v>54</v>
      </c>
      <c r="C25" s="21" t="s">
        <v>55</v>
      </c>
      <c r="D25" s="21" t="s">
        <v>56</v>
      </c>
      <c r="E25" s="21" t="s">
        <v>57</v>
      </c>
      <c r="F25" s="22">
        <v>25</v>
      </c>
      <c r="G25" s="23" t="s">
        <v>25</v>
      </c>
      <c r="H25" s="100"/>
      <c r="I25" s="24"/>
      <c r="J25" s="25">
        <f t="shared" si="0"/>
        <v>0</v>
      </c>
    </row>
    <row r="26" spans="1:11" ht="111" customHeight="1" x14ac:dyDescent="0.3">
      <c r="A26" s="20" t="s">
        <v>58</v>
      </c>
      <c r="B26" s="21" t="s">
        <v>59</v>
      </c>
      <c r="C26" s="21" t="s">
        <v>60</v>
      </c>
      <c r="D26" s="21" t="s">
        <v>61</v>
      </c>
      <c r="E26" s="21" t="s">
        <v>62</v>
      </c>
      <c r="F26" s="22">
        <v>10</v>
      </c>
      <c r="G26" s="23" t="s">
        <v>25</v>
      </c>
      <c r="H26" s="100"/>
      <c r="I26" s="24"/>
      <c r="J26" s="25">
        <f t="shared" si="0"/>
        <v>0</v>
      </c>
    </row>
    <row r="27" spans="1:11" ht="109.5" customHeight="1" x14ac:dyDescent="0.3">
      <c r="A27" s="20" t="s">
        <v>63</v>
      </c>
      <c r="B27" s="26" t="s">
        <v>59</v>
      </c>
      <c r="C27" s="2" t="s">
        <v>64</v>
      </c>
      <c r="D27" s="21" t="s">
        <v>61</v>
      </c>
      <c r="E27" s="21" t="s">
        <v>62</v>
      </c>
      <c r="F27" s="22">
        <v>10</v>
      </c>
      <c r="G27" s="23" t="s">
        <v>25</v>
      </c>
      <c r="H27" s="100"/>
      <c r="I27" s="24"/>
      <c r="J27" s="25">
        <f t="shared" si="0"/>
        <v>0</v>
      </c>
    </row>
    <row r="28" spans="1:11" ht="86.4" x14ac:dyDescent="0.3">
      <c r="A28" s="20" t="s">
        <v>65</v>
      </c>
      <c r="B28" s="21" t="s">
        <v>66</v>
      </c>
      <c r="C28" s="21" t="s">
        <v>67</v>
      </c>
      <c r="D28" s="21" t="s">
        <v>68</v>
      </c>
      <c r="E28" s="21" t="s">
        <v>62</v>
      </c>
      <c r="F28" s="22">
        <v>10</v>
      </c>
      <c r="G28" s="23" t="s">
        <v>25</v>
      </c>
      <c r="H28" s="100"/>
      <c r="I28" s="24"/>
      <c r="J28" s="25">
        <f t="shared" si="0"/>
        <v>0</v>
      </c>
    </row>
    <row r="29" spans="1:11" ht="144" x14ac:dyDescent="0.3">
      <c r="A29" s="20" t="s">
        <v>69</v>
      </c>
      <c r="B29" s="21" t="s">
        <v>70</v>
      </c>
      <c r="C29" s="21"/>
      <c r="D29" s="21" t="s">
        <v>341</v>
      </c>
      <c r="E29" s="21" t="s">
        <v>71</v>
      </c>
      <c r="F29" s="22">
        <v>150</v>
      </c>
      <c r="G29" s="23" t="s">
        <v>25</v>
      </c>
      <c r="H29" s="100"/>
      <c r="I29" s="24"/>
      <c r="J29" s="25">
        <f t="shared" si="0"/>
        <v>0</v>
      </c>
    </row>
    <row r="30" spans="1:11" ht="43.2" x14ac:dyDescent="0.3">
      <c r="A30" s="20" t="s">
        <v>72</v>
      </c>
      <c r="B30" s="112" t="s">
        <v>73</v>
      </c>
      <c r="C30" s="21"/>
      <c r="D30" s="21" t="s">
        <v>74</v>
      </c>
      <c r="E30" s="21" t="s">
        <v>75</v>
      </c>
      <c r="F30" s="22">
        <v>50</v>
      </c>
      <c r="G30" s="23" t="s">
        <v>25</v>
      </c>
      <c r="H30" s="100"/>
      <c r="I30" s="24"/>
      <c r="J30" s="25">
        <f t="shared" si="0"/>
        <v>0</v>
      </c>
    </row>
    <row r="31" spans="1:11" ht="43.2" x14ac:dyDescent="0.3">
      <c r="A31" s="20"/>
      <c r="B31" s="113"/>
      <c r="C31" s="21"/>
      <c r="D31" s="21" t="s">
        <v>76</v>
      </c>
      <c r="E31" s="21" t="s">
        <v>75</v>
      </c>
      <c r="F31" s="22">
        <v>50</v>
      </c>
      <c r="G31" s="23" t="s">
        <v>25</v>
      </c>
      <c r="H31" s="100"/>
      <c r="I31" s="24"/>
      <c r="J31" s="25">
        <f t="shared" si="0"/>
        <v>0</v>
      </c>
    </row>
    <row r="32" spans="1:11" ht="57.6" x14ac:dyDescent="0.3">
      <c r="A32" s="20" t="s">
        <v>349</v>
      </c>
      <c r="B32" s="21" t="s">
        <v>77</v>
      </c>
      <c r="C32" s="21" t="s">
        <v>78</v>
      </c>
      <c r="D32" s="21" t="s">
        <v>339</v>
      </c>
      <c r="E32" s="21" t="s">
        <v>79</v>
      </c>
      <c r="F32" s="22">
        <v>20</v>
      </c>
      <c r="G32" s="23" t="s">
        <v>25</v>
      </c>
      <c r="H32" s="100"/>
      <c r="I32" s="24"/>
      <c r="J32" s="25">
        <f t="shared" si="0"/>
        <v>0</v>
      </c>
    </row>
    <row r="33" spans="1:11" ht="43.2" x14ac:dyDescent="0.3">
      <c r="A33" s="20" t="s">
        <v>80</v>
      </c>
      <c r="B33" s="21" t="s">
        <v>81</v>
      </c>
      <c r="C33" s="21"/>
      <c r="D33" s="21" t="s">
        <v>82</v>
      </c>
      <c r="E33" s="21" t="s">
        <v>83</v>
      </c>
      <c r="F33" s="23">
        <v>5</v>
      </c>
      <c r="G33" s="23" t="s">
        <v>25</v>
      </c>
      <c r="H33" s="100"/>
      <c r="I33" s="24"/>
      <c r="J33" s="25">
        <f t="shared" si="0"/>
        <v>0</v>
      </c>
    </row>
    <row r="34" spans="1:11" ht="72" x14ac:dyDescent="0.3">
      <c r="A34" s="20" t="s">
        <v>84</v>
      </c>
      <c r="B34" s="21" t="s">
        <v>85</v>
      </c>
      <c r="C34" s="21" t="s">
        <v>352</v>
      </c>
      <c r="D34" s="21" t="s">
        <v>340</v>
      </c>
      <c r="E34" s="21" t="s">
        <v>83</v>
      </c>
      <c r="F34" s="22">
        <v>5</v>
      </c>
      <c r="G34" s="23" t="s">
        <v>25</v>
      </c>
      <c r="H34" s="100"/>
      <c r="I34" s="24"/>
      <c r="J34" s="25">
        <f t="shared" si="0"/>
        <v>0</v>
      </c>
    </row>
    <row r="35" spans="1:11" ht="28.8" x14ac:dyDescent="0.3">
      <c r="A35" s="20" t="s">
        <v>86</v>
      </c>
      <c r="B35" s="21" t="s">
        <v>87</v>
      </c>
      <c r="C35" s="22" t="s">
        <v>350</v>
      </c>
      <c r="D35" s="21" t="s">
        <v>88</v>
      </c>
      <c r="E35" s="21" t="s">
        <v>89</v>
      </c>
      <c r="F35" s="22">
        <v>5</v>
      </c>
      <c r="G35" s="23" t="s">
        <v>25</v>
      </c>
      <c r="H35" s="100"/>
      <c r="I35" s="24"/>
      <c r="J35" s="25">
        <f t="shared" si="0"/>
        <v>0</v>
      </c>
    </row>
    <row r="36" spans="1:11" ht="43.2" x14ac:dyDescent="0.3">
      <c r="A36" s="20" t="s">
        <v>90</v>
      </c>
      <c r="B36" s="21" t="s">
        <v>91</v>
      </c>
      <c r="C36" s="27" t="s">
        <v>351</v>
      </c>
      <c r="D36" s="21" t="s">
        <v>92</v>
      </c>
      <c r="E36" s="21" t="s">
        <v>93</v>
      </c>
      <c r="F36" s="22">
        <v>5</v>
      </c>
      <c r="G36" s="23" t="s">
        <v>25</v>
      </c>
      <c r="H36" s="100"/>
      <c r="I36" s="24"/>
      <c r="J36" s="25">
        <f t="shared" si="0"/>
        <v>0</v>
      </c>
    </row>
    <row r="37" spans="1:11" ht="28.8" x14ac:dyDescent="0.3">
      <c r="A37" s="20" t="s">
        <v>94</v>
      </c>
      <c r="B37" s="21" t="s">
        <v>95</v>
      </c>
      <c r="C37" s="27"/>
      <c r="D37" s="21" t="s">
        <v>96</v>
      </c>
      <c r="E37" s="21"/>
      <c r="F37" s="22">
        <v>1</v>
      </c>
      <c r="G37" s="23" t="s">
        <v>25</v>
      </c>
      <c r="H37" s="100"/>
      <c r="I37" s="24"/>
      <c r="J37" s="25">
        <f t="shared" si="0"/>
        <v>0</v>
      </c>
      <c r="K37" t="s">
        <v>97</v>
      </c>
    </row>
    <row r="38" spans="1:11" ht="15" thickBot="1" x14ac:dyDescent="0.35">
      <c r="E38" s="3"/>
      <c r="F38" s="3"/>
      <c r="G38" s="3"/>
      <c r="H38" s="3"/>
      <c r="I38" s="28"/>
      <c r="J38" s="28"/>
    </row>
    <row r="39" spans="1:11" x14ac:dyDescent="0.3">
      <c r="E39" s="29"/>
      <c r="F39" s="30"/>
      <c r="G39" s="30"/>
      <c r="H39" s="30"/>
      <c r="I39" s="31"/>
      <c r="J39" s="32"/>
    </row>
    <row r="40" spans="1:11" x14ac:dyDescent="0.3">
      <c r="E40" s="33"/>
      <c r="F40" s="34"/>
      <c r="G40" s="34"/>
      <c r="H40" s="34"/>
      <c r="I40" s="35"/>
      <c r="J40" s="36"/>
    </row>
    <row r="41" spans="1:11" ht="16.2" x14ac:dyDescent="0.3">
      <c r="A41" s="2"/>
      <c r="B41" s="3"/>
      <c r="C41" s="3"/>
      <c r="D41" s="3"/>
      <c r="E41" s="37" t="s">
        <v>98</v>
      </c>
      <c r="F41" s="34"/>
      <c r="G41" s="34"/>
      <c r="H41" s="34"/>
      <c r="I41" s="35"/>
      <c r="J41" s="38">
        <f>SUM(J16:J37)</f>
        <v>0</v>
      </c>
    </row>
    <row r="42" spans="1:11" x14ac:dyDescent="0.3">
      <c r="A42" s="2"/>
      <c r="B42" s="3"/>
      <c r="C42" s="3"/>
      <c r="D42" s="3"/>
      <c r="E42" s="33"/>
      <c r="F42" s="34"/>
      <c r="G42" s="34"/>
      <c r="H42" s="34"/>
      <c r="I42" s="35"/>
      <c r="J42" s="36"/>
    </row>
    <row r="43" spans="1:11" ht="15" thickBot="1" x14ac:dyDescent="0.35">
      <c r="A43" s="2"/>
      <c r="B43" s="3"/>
      <c r="C43" s="3"/>
      <c r="D43" s="3"/>
      <c r="E43" s="39"/>
      <c r="F43" s="40"/>
      <c r="G43" s="40"/>
      <c r="H43" s="40"/>
      <c r="I43" s="41"/>
      <c r="J43" s="42"/>
    </row>
    <row r="44" spans="1:11" x14ac:dyDescent="0.3">
      <c r="A44" s="43"/>
    </row>
    <row r="45" spans="1:11" x14ac:dyDescent="0.3">
      <c r="A45" s="8"/>
    </row>
  </sheetData>
  <sheetProtection algorithmName="SHA-512" hashValue="1NjLWVLq+YRqN+Hqvaz6/n4fRfBF3CxGuZ3gX9eHE6K65oK0NgQstmsJ9j+bIzGvubeyOnfiuUHxAYXA55emDw==" saltValue="x8UEg3yJ24eM+ButlGkV3g==" spinCount="100000" sheet="1" objects="1" scenarios="1"/>
  <protectedRanges>
    <protectedRange password="872F" sqref="I16:I37" name="Bereik1"/>
  </protectedRanges>
  <mergeCells count="4">
    <mergeCell ref="A1:I1"/>
    <mergeCell ref="A3:D4"/>
    <mergeCell ref="A15:I15"/>
    <mergeCell ref="B30:B3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4B82E-6B23-41B2-BF7C-62C0AEB1C9D4}">
  <dimension ref="A1:O84"/>
  <sheetViews>
    <sheetView topLeftCell="F40" zoomScaleNormal="100" workbookViewId="0">
      <selection activeCell="L48" activeCellId="1" sqref="L16:M45 L48:M75"/>
    </sheetView>
  </sheetViews>
  <sheetFormatPr defaultColWidth="10.33203125" defaultRowHeight="14.4" x14ac:dyDescent="0.3"/>
  <cols>
    <col min="1" max="1" width="9.88671875" style="3" bestFit="1" customWidth="1"/>
    <col min="2" max="2" width="8.109375" style="64" customWidth="1"/>
    <col min="3" max="3" width="12.33203125" style="64" customWidth="1"/>
    <col min="4" max="4" width="30" style="64" bestFit="1" customWidth="1"/>
    <col min="5" max="5" width="16.33203125" style="64" customWidth="1"/>
    <col min="6" max="6" width="43.88671875" style="64" customWidth="1"/>
    <col min="7" max="7" width="58" style="64" customWidth="1"/>
    <col min="8" max="8" width="15.109375" style="64" customWidth="1"/>
    <col min="9" max="9" width="19.5546875" style="99" customWidth="1"/>
    <col min="10" max="10" width="14" style="99" customWidth="1"/>
    <col min="11" max="11" width="10.44140625" style="99" customWidth="1"/>
    <col min="12" max="12" width="26.6640625" style="64" customWidth="1"/>
    <col min="13" max="13" width="17.33203125" style="64" customWidth="1"/>
    <col min="14" max="14" width="33.33203125" style="64" customWidth="1"/>
    <col min="15" max="16384" width="10.33203125" style="64"/>
  </cols>
  <sheetData>
    <row r="1" spans="1:14" ht="20.399999999999999" thickBot="1" x14ac:dyDescent="0.35">
      <c r="A1" s="107" t="s">
        <v>109</v>
      </c>
      <c r="B1" s="108"/>
      <c r="C1" s="108"/>
      <c r="D1" s="108"/>
      <c r="E1" s="108"/>
      <c r="F1" s="108"/>
      <c r="G1" s="108"/>
      <c r="H1" s="108"/>
      <c r="I1" s="108"/>
      <c r="J1" s="108"/>
      <c r="K1" s="108"/>
      <c r="L1" s="108"/>
      <c r="M1" s="108"/>
      <c r="N1" s="63"/>
    </row>
    <row r="2" spans="1:14" x14ac:dyDescent="0.3">
      <c r="B2" s="3"/>
      <c r="C2" s="3"/>
      <c r="D2" s="3"/>
      <c r="E2" s="3"/>
      <c r="F2" s="3"/>
      <c r="G2" s="3"/>
      <c r="H2" s="3"/>
      <c r="I2" s="65"/>
      <c r="J2" s="65"/>
      <c r="K2" s="65"/>
      <c r="L2" s="3"/>
      <c r="M2" s="4"/>
    </row>
    <row r="3" spans="1:14" ht="16.2" x14ac:dyDescent="0.3">
      <c r="A3" s="105" t="s">
        <v>99</v>
      </c>
      <c r="B3" s="106"/>
      <c r="C3" s="106"/>
      <c r="D3" s="106"/>
      <c r="E3" s="106"/>
      <c r="F3" s="106"/>
      <c r="G3" s="5"/>
      <c r="H3" s="5"/>
      <c r="I3" s="66"/>
      <c r="J3" s="66"/>
      <c r="K3" s="65"/>
      <c r="L3" s="3"/>
      <c r="M3" s="4"/>
    </row>
    <row r="4" spans="1:14" ht="16.2" x14ac:dyDescent="0.3">
      <c r="A4" s="105"/>
      <c r="B4" s="106"/>
      <c r="C4" s="106"/>
      <c r="D4" s="106"/>
      <c r="E4" s="106"/>
      <c r="F4" s="106"/>
      <c r="G4" s="5"/>
      <c r="H4" s="5"/>
      <c r="I4" s="66"/>
      <c r="J4" s="66"/>
      <c r="K4" s="65"/>
      <c r="L4" s="3"/>
      <c r="M4" s="4"/>
    </row>
    <row r="5" spans="1:14" ht="16.2" x14ac:dyDescent="0.3">
      <c r="A5" s="67" t="s">
        <v>110</v>
      </c>
      <c r="B5" s="68"/>
      <c r="C5" s="68"/>
      <c r="D5" s="68"/>
      <c r="E5" s="68"/>
      <c r="F5" s="68"/>
      <c r="G5" s="5"/>
      <c r="H5" s="5"/>
      <c r="I5" s="66"/>
      <c r="J5" s="66"/>
      <c r="K5" s="65"/>
      <c r="L5" s="3"/>
      <c r="M5" s="69"/>
    </row>
    <row r="7" spans="1:14" ht="16.2" x14ac:dyDescent="0.3">
      <c r="A7" s="70" t="s">
        <v>111</v>
      </c>
      <c r="B7" s="68"/>
      <c r="C7" s="68"/>
      <c r="D7" s="68"/>
      <c r="E7" s="68"/>
      <c r="F7" s="68"/>
      <c r="G7" s="5"/>
      <c r="H7" s="5"/>
      <c r="I7" s="66"/>
      <c r="J7" s="66"/>
      <c r="K7" s="65"/>
      <c r="L7" s="3"/>
      <c r="M7" s="69"/>
    </row>
    <row r="8" spans="1:14" x14ac:dyDescent="0.3">
      <c r="A8" s="71" t="s">
        <v>112</v>
      </c>
      <c r="B8" s="3"/>
      <c r="C8" s="3"/>
      <c r="D8" s="3"/>
      <c r="E8" s="3"/>
      <c r="F8" s="3"/>
      <c r="G8" s="3"/>
      <c r="H8" s="3"/>
      <c r="I8" s="65"/>
      <c r="J8" s="65"/>
      <c r="K8" s="65"/>
      <c r="L8" s="3"/>
      <c r="M8" s="4"/>
    </row>
    <row r="9" spans="1:14" x14ac:dyDescent="0.3">
      <c r="A9" s="71"/>
      <c r="B9" s="3"/>
      <c r="C9" s="3"/>
      <c r="D9" s="3"/>
      <c r="E9" s="3"/>
      <c r="F9" s="3"/>
      <c r="G9" s="3"/>
      <c r="H9" s="3"/>
      <c r="I9" s="65"/>
      <c r="J9" s="65"/>
      <c r="K9" s="65"/>
      <c r="L9" s="3"/>
      <c r="M9" s="4"/>
    </row>
    <row r="10" spans="1:14" ht="32.25" customHeight="1" x14ac:dyDescent="0.3">
      <c r="A10" s="117" t="s">
        <v>113</v>
      </c>
      <c r="B10" s="117"/>
      <c r="C10" s="117"/>
      <c r="D10" s="117"/>
      <c r="E10" s="117"/>
      <c r="F10" s="117"/>
      <c r="G10" s="117"/>
      <c r="H10" s="117"/>
      <c r="I10" s="117"/>
      <c r="J10" s="117"/>
      <c r="K10" s="117"/>
      <c r="L10" s="117"/>
      <c r="M10" s="117"/>
      <c r="N10" s="117"/>
    </row>
    <row r="11" spans="1:14" x14ac:dyDescent="0.3">
      <c r="A11" s="72"/>
      <c r="B11" s="72"/>
      <c r="C11" s="72"/>
      <c r="D11" s="72"/>
      <c r="E11" s="72"/>
      <c r="F11" s="72"/>
      <c r="G11" s="72"/>
      <c r="H11" s="72"/>
      <c r="I11" s="73"/>
      <c r="J11" s="73"/>
      <c r="K11" s="73"/>
      <c r="L11" s="72"/>
      <c r="M11" s="72"/>
      <c r="N11" s="72"/>
    </row>
    <row r="12" spans="1:14" ht="48" customHeight="1" x14ac:dyDescent="0.3">
      <c r="A12" s="117" t="s">
        <v>114</v>
      </c>
      <c r="B12" s="117"/>
      <c r="C12" s="117"/>
      <c r="D12" s="117"/>
      <c r="E12" s="117"/>
      <c r="F12" s="117"/>
      <c r="G12" s="117"/>
      <c r="H12" s="117"/>
      <c r="I12" s="117"/>
      <c r="J12" s="117"/>
      <c r="K12" s="117"/>
      <c r="L12" s="117"/>
      <c r="M12" s="117"/>
      <c r="N12" s="117"/>
    </row>
    <row r="13" spans="1:14" ht="15" thickBot="1" x14ac:dyDescent="0.35">
      <c r="A13" s="71"/>
      <c r="B13" s="3"/>
      <c r="C13" s="3"/>
      <c r="D13" s="3"/>
      <c r="E13" s="3"/>
      <c r="F13" s="3"/>
      <c r="G13" s="3"/>
      <c r="H13" s="3"/>
      <c r="I13" s="65"/>
      <c r="J13" s="65"/>
      <c r="K13" s="65"/>
      <c r="L13" s="3"/>
      <c r="M13" s="4"/>
    </row>
    <row r="14" spans="1:14" s="75" customFormat="1" ht="63.6" thickBot="1" x14ac:dyDescent="0.35">
      <c r="A14" s="21" t="s">
        <v>10</v>
      </c>
      <c r="B14" s="21" t="s">
        <v>115</v>
      </c>
      <c r="C14" s="21" t="s">
        <v>116</v>
      </c>
      <c r="D14" s="12" t="s">
        <v>11</v>
      </c>
      <c r="E14" s="13" t="s">
        <v>117</v>
      </c>
      <c r="F14" s="14" t="s">
        <v>118</v>
      </c>
      <c r="G14" s="118" t="s">
        <v>119</v>
      </c>
      <c r="H14" s="119"/>
      <c r="I14" s="74" t="s">
        <v>120</v>
      </c>
      <c r="J14" s="74" t="s">
        <v>121</v>
      </c>
      <c r="K14" s="74" t="s">
        <v>16</v>
      </c>
      <c r="L14" s="15" t="s">
        <v>122</v>
      </c>
      <c r="M14" s="16" t="s">
        <v>18</v>
      </c>
      <c r="N14" s="17" t="s">
        <v>19</v>
      </c>
    </row>
    <row r="15" spans="1:14" x14ac:dyDescent="0.3">
      <c r="A15" s="114" t="s">
        <v>20</v>
      </c>
      <c r="B15" s="115"/>
      <c r="C15" s="115"/>
      <c r="D15" s="115"/>
      <c r="E15" s="115"/>
      <c r="F15" s="115"/>
      <c r="G15" s="115"/>
      <c r="H15" s="115"/>
      <c r="I15" s="115"/>
      <c r="J15" s="115"/>
      <c r="K15" s="115"/>
      <c r="L15" s="115"/>
      <c r="M15" s="116"/>
      <c r="N15" s="76"/>
    </row>
    <row r="16" spans="1:14" ht="72" x14ac:dyDescent="0.3">
      <c r="A16" s="23">
        <v>1</v>
      </c>
      <c r="B16" s="23" t="s">
        <v>123</v>
      </c>
      <c r="C16" s="21" t="s">
        <v>124</v>
      </c>
      <c r="D16" s="21" t="s">
        <v>125</v>
      </c>
      <c r="E16" s="21" t="s">
        <v>126</v>
      </c>
      <c r="F16" s="21" t="s">
        <v>127</v>
      </c>
      <c r="G16" s="21" t="s">
        <v>128</v>
      </c>
      <c r="H16" s="23"/>
      <c r="I16" s="77">
        <v>0</v>
      </c>
      <c r="J16" s="78">
        <v>13</v>
      </c>
      <c r="K16" s="77" t="s">
        <v>25</v>
      </c>
      <c r="L16" s="100"/>
      <c r="M16" s="24"/>
      <c r="N16" s="25">
        <f t="shared" ref="N16:N19" si="0">M16*J16</f>
        <v>0</v>
      </c>
    </row>
    <row r="17" spans="1:15" ht="72" x14ac:dyDescent="0.3">
      <c r="A17" s="23">
        <v>2</v>
      </c>
      <c r="B17" s="23" t="s">
        <v>129</v>
      </c>
      <c r="C17" s="21" t="s">
        <v>130</v>
      </c>
      <c r="D17" s="21" t="s">
        <v>70</v>
      </c>
      <c r="E17" s="21"/>
      <c r="F17" s="21" t="s">
        <v>131</v>
      </c>
      <c r="G17" s="21" t="s">
        <v>132</v>
      </c>
      <c r="H17" s="23"/>
      <c r="I17" s="77">
        <v>26</v>
      </c>
      <c r="J17" s="78">
        <v>30</v>
      </c>
      <c r="K17" s="77" t="s">
        <v>25</v>
      </c>
      <c r="L17" s="100"/>
      <c r="M17" s="24"/>
      <c r="N17" s="25">
        <f t="shared" si="0"/>
        <v>0</v>
      </c>
    </row>
    <row r="18" spans="1:15" ht="72" x14ac:dyDescent="0.3">
      <c r="A18" s="23">
        <f t="shared" ref="A18:A34" si="1">A17+1</f>
        <v>3</v>
      </c>
      <c r="B18" s="23" t="s">
        <v>133</v>
      </c>
      <c r="C18" s="21" t="s">
        <v>130</v>
      </c>
      <c r="D18" s="21" t="s">
        <v>70</v>
      </c>
      <c r="E18" s="21"/>
      <c r="F18" s="21" t="s">
        <v>134</v>
      </c>
      <c r="G18" s="21" t="s">
        <v>135</v>
      </c>
      <c r="H18" s="23"/>
      <c r="I18" s="77">
        <v>26</v>
      </c>
      <c r="J18" s="78">
        <v>30</v>
      </c>
      <c r="K18" s="77" t="s">
        <v>25</v>
      </c>
      <c r="L18" s="100"/>
      <c r="M18" s="24"/>
      <c r="N18" s="25">
        <f t="shared" si="0"/>
        <v>0</v>
      </c>
    </row>
    <row r="19" spans="1:15" ht="86.4" x14ac:dyDescent="0.3">
      <c r="A19" s="23">
        <f t="shared" si="1"/>
        <v>4</v>
      </c>
      <c r="B19" s="23" t="s">
        <v>136</v>
      </c>
      <c r="C19" s="23" t="s">
        <v>137</v>
      </c>
      <c r="D19" s="21" t="s">
        <v>138</v>
      </c>
      <c r="E19" s="21" t="s">
        <v>126</v>
      </c>
      <c r="F19" s="21" t="s">
        <v>139</v>
      </c>
      <c r="G19" s="23" t="s">
        <v>140</v>
      </c>
      <c r="H19" s="23"/>
      <c r="I19" s="77">
        <v>13</v>
      </c>
      <c r="J19" s="78">
        <v>15</v>
      </c>
      <c r="K19" s="77" t="s">
        <v>25</v>
      </c>
      <c r="L19" s="100"/>
      <c r="M19" s="24"/>
      <c r="N19" s="25">
        <f t="shared" si="0"/>
        <v>0</v>
      </c>
    </row>
    <row r="20" spans="1:15" ht="72" x14ac:dyDescent="0.3">
      <c r="A20" s="23">
        <f t="shared" si="1"/>
        <v>5</v>
      </c>
      <c r="B20" s="23" t="s">
        <v>141</v>
      </c>
      <c r="C20" s="21" t="s">
        <v>142</v>
      </c>
      <c r="D20" s="21" t="s">
        <v>143</v>
      </c>
      <c r="E20" s="21"/>
      <c r="F20" s="21" t="s">
        <v>144</v>
      </c>
      <c r="G20" s="21" t="s">
        <v>145</v>
      </c>
      <c r="H20" s="23"/>
      <c r="I20" s="77">
        <v>35</v>
      </c>
      <c r="J20" s="78">
        <v>50</v>
      </c>
      <c r="K20" s="77" t="s">
        <v>25</v>
      </c>
      <c r="L20" s="100"/>
      <c r="M20" s="24"/>
      <c r="N20" s="25">
        <f>M20*J20</f>
        <v>0</v>
      </c>
    </row>
    <row r="21" spans="1:15" ht="86.4" x14ac:dyDescent="0.3">
      <c r="A21" s="23">
        <f t="shared" si="1"/>
        <v>6</v>
      </c>
      <c r="B21" s="21" t="s">
        <v>146</v>
      </c>
      <c r="C21" s="21" t="s">
        <v>147</v>
      </c>
      <c r="D21" s="23" t="s">
        <v>148</v>
      </c>
      <c r="E21" s="21"/>
      <c r="F21" s="21" t="s">
        <v>149</v>
      </c>
      <c r="G21" s="21" t="s">
        <v>150</v>
      </c>
      <c r="H21" s="23"/>
      <c r="I21" s="77">
        <v>37</v>
      </c>
      <c r="J21" s="78">
        <v>50</v>
      </c>
      <c r="K21" s="77" t="s">
        <v>25</v>
      </c>
      <c r="L21" s="100"/>
      <c r="M21" s="24"/>
      <c r="N21" s="25">
        <f>M21*J21</f>
        <v>0</v>
      </c>
      <c r="O21" s="23"/>
    </row>
    <row r="22" spans="1:15" ht="43.2" x14ac:dyDescent="0.3">
      <c r="A22" s="23">
        <f t="shared" si="1"/>
        <v>7</v>
      </c>
      <c r="B22" s="21" t="s">
        <v>151</v>
      </c>
      <c r="C22" s="21" t="s">
        <v>152</v>
      </c>
      <c r="D22" s="23" t="s">
        <v>125</v>
      </c>
      <c r="E22" s="21" t="s">
        <v>153</v>
      </c>
      <c r="F22" s="21" t="s">
        <v>154</v>
      </c>
      <c r="G22" s="21" t="s">
        <v>155</v>
      </c>
      <c r="H22" s="23"/>
      <c r="I22" s="77">
        <v>0</v>
      </c>
      <c r="J22" s="78">
        <v>3</v>
      </c>
      <c r="K22" s="77" t="s">
        <v>25</v>
      </c>
      <c r="L22" s="100"/>
      <c r="M22" s="24"/>
      <c r="N22" s="25">
        <f>M22*J22</f>
        <v>0</v>
      </c>
      <c r="O22" s="3"/>
    </row>
    <row r="23" spans="1:15" ht="43.2" x14ac:dyDescent="0.3">
      <c r="A23" s="23">
        <f t="shared" si="1"/>
        <v>8</v>
      </c>
      <c r="B23" s="21" t="s">
        <v>156</v>
      </c>
      <c r="C23" s="21" t="s">
        <v>137</v>
      </c>
      <c r="D23" s="23" t="s">
        <v>157</v>
      </c>
      <c r="E23" s="21" t="s">
        <v>158</v>
      </c>
      <c r="F23" s="21" t="s">
        <v>154</v>
      </c>
      <c r="G23" s="21" t="s">
        <v>155</v>
      </c>
      <c r="H23" s="23"/>
      <c r="I23" s="77">
        <v>0</v>
      </c>
      <c r="J23" s="78">
        <v>3</v>
      </c>
      <c r="K23" s="77" t="s">
        <v>25</v>
      </c>
      <c r="L23" s="100"/>
      <c r="M23" s="24"/>
      <c r="N23" s="25">
        <f t="shared" ref="N23:N45" si="2">M23*J23</f>
        <v>0</v>
      </c>
      <c r="O23" s="3"/>
    </row>
    <row r="24" spans="1:15" ht="43.2" x14ac:dyDescent="0.3">
      <c r="A24" s="23">
        <f t="shared" si="1"/>
        <v>9</v>
      </c>
      <c r="B24" s="21" t="s">
        <v>159</v>
      </c>
      <c r="C24" s="21" t="s">
        <v>137</v>
      </c>
      <c r="D24" s="23" t="s">
        <v>157</v>
      </c>
      <c r="E24" s="21" t="s">
        <v>160</v>
      </c>
      <c r="F24" s="21" t="s">
        <v>154</v>
      </c>
      <c r="G24" s="21" t="s">
        <v>155</v>
      </c>
      <c r="H24" s="23"/>
      <c r="I24" s="77">
        <v>2</v>
      </c>
      <c r="J24" s="78">
        <v>2</v>
      </c>
      <c r="K24" s="77" t="s">
        <v>25</v>
      </c>
      <c r="L24" s="100"/>
      <c r="M24" s="24"/>
      <c r="N24" s="25">
        <f t="shared" si="2"/>
        <v>0</v>
      </c>
      <c r="O24" s="3"/>
    </row>
    <row r="25" spans="1:15" ht="72" x14ac:dyDescent="0.3">
      <c r="A25" s="23">
        <f t="shared" si="1"/>
        <v>10</v>
      </c>
      <c r="B25" s="23" t="s">
        <v>161</v>
      </c>
      <c r="C25" s="21" t="s">
        <v>162</v>
      </c>
      <c r="D25" s="21" t="s">
        <v>163</v>
      </c>
      <c r="E25" s="21" t="s">
        <v>164</v>
      </c>
      <c r="F25" s="21" t="s">
        <v>165</v>
      </c>
      <c r="G25" s="21" t="s">
        <v>166</v>
      </c>
      <c r="H25" s="23"/>
      <c r="I25" s="77">
        <v>4</v>
      </c>
      <c r="J25" s="78">
        <v>92</v>
      </c>
      <c r="K25" s="77" t="s">
        <v>25</v>
      </c>
      <c r="L25" s="100"/>
      <c r="M25" s="24"/>
      <c r="N25" s="25">
        <f t="shared" si="2"/>
        <v>0</v>
      </c>
    </row>
    <row r="26" spans="1:15" ht="43.2" x14ac:dyDescent="0.3">
      <c r="A26" s="23">
        <f t="shared" si="1"/>
        <v>11</v>
      </c>
      <c r="B26" s="23" t="s">
        <v>167</v>
      </c>
      <c r="C26" s="21" t="s">
        <v>168</v>
      </c>
      <c r="D26" s="23" t="s">
        <v>169</v>
      </c>
      <c r="E26" s="21" t="s">
        <v>170</v>
      </c>
      <c r="F26" s="21" t="s">
        <v>335</v>
      </c>
      <c r="G26" s="21" t="s">
        <v>172</v>
      </c>
      <c r="H26" s="23"/>
      <c r="I26" s="77">
        <v>2</v>
      </c>
      <c r="J26" s="78">
        <v>2</v>
      </c>
      <c r="K26" s="77" t="s">
        <v>25</v>
      </c>
      <c r="L26" s="100"/>
      <c r="M26" s="24"/>
      <c r="N26" s="25">
        <f t="shared" si="2"/>
        <v>0</v>
      </c>
    </row>
    <row r="27" spans="1:15" ht="28.8" x14ac:dyDescent="0.3">
      <c r="A27" s="23">
        <f t="shared" si="1"/>
        <v>12</v>
      </c>
      <c r="B27" s="23" t="s">
        <v>173</v>
      </c>
      <c r="C27" s="23" t="s">
        <v>174</v>
      </c>
      <c r="D27" s="23" t="s">
        <v>175</v>
      </c>
      <c r="E27" s="21" t="s">
        <v>176</v>
      </c>
      <c r="F27" s="21" t="s">
        <v>177</v>
      </c>
      <c r="G27" s="21" t="s">
        <v>178</v>
      </c>
      <c r="H27" s="23"/>
      <c r="I27" s="77">
        <v>4</v>
      </c>
      <c r="J27" s="78">
        <v>4</v>
      </c>
      <c r="K27" s="77" t="s">
        <v>25</v>
      </c>
      <c r="L27" s="100"/>
      <c r="M27" s="24"/>
      <c r="N27" s="25">
        <f t="shared" si="2"/>
        <v>0</v>
      </c>
    </row>
    <row r="28" spans="1:15" ht="28.8" x14ac:dyDescent="0.3">
      <c r="A28" s="23">
        <f t="shared" si="1"/>
        <v>13</v>
      </c>
      <c r="B28" s="23" t="s">
        <v>179</v>
      </c>
      <c r="C28" s="23" t="s">
        <v>180</v>
      </c>
      <c r="D28" s="23" t="s">
        <v>175</v>
      </c>
      <c r="E28" s="21" t="s">
        <v>176</v>
      </c>
      <c r="F28" s="21" t="s">
        <v>181</v>
      </c>
      <c r="G28" s="21" t="s">
        <v>178</v>
      </c>
      <c r="H28" s="23"/>
      <c r="I28" s="77">
        <v>6</v>
      </c>
      <c r="J28" s="78">
        <v>6</v>
      </c>
      <c r="K28" s="77" t="s">
        <v>25</v>
      </c>
      <c r="L28" s="100"/>
      <c r="M28" s="24"/>
      <c r="N28" s="25">
        <f t="shared" si="2"/>
        <v>0</v>
      </c>
    </row>
    <row r="29" spans="1:15" ht="43.2" x14ac:dyDescent="0.3">
      <c r="A29" s="23">
        <f t="shared" si="1"/>
        <v>14</v>
      </c>
      <c r="B29" s="21" t="s">
        <v>182</v>
      </c>
      <c r="C29" s="21" t="s">
        <v>183</v>
      </c>
      <c r="D29" s="23" t="s">
        <v>184</v>
      </c>
      <c r="E29" s="21"/>
      <c r="F29" s="21" t="s">
        <v>185</v>
      </c>
      <c r="G29" s="21" t="s">
        <v>186</v>
      </c>
      <c r="H29" s="23"/>
      <c r="I29" s="77">
        <v>13</v>
      </c>
      <c r="J29" s="78">
        <v>13</v>
      </c>
      <c r="K29" s="77" t="s">
        <v>25</v>
      </c>
      <c r="L29" s="100"/>
      <c r="M29" s="24"/>
      <c r="N29" s="25">
        <f t="shared" si="2"/>
        <v>0</v>
      </c>
    </row>
    <row r="30" spans="1:15" ht="43.2" x14ac:dyDescent="0.3">
      <c r="A30" s="23">
        <f t="shared" si="1"/>
        <v>15</v>
      </c>
      <c r="B30" s="23" t="s">
        <v>187</v>
      </c>
      <c r="C30" s="23" t="s">
        <v>174</v>
      </c>
      <c r="D30" s="23" t="s">
        <v>188</v>
      </c>
      <c r="E30" s="21" t="s">
        <v>189</v>
      </c>
      <c r="F30" s="21" t="s">
        <v>190</v>
      </c>
      <c r="G30" s="21" t="s">
        <v>343</v>
      </c>
      <c r="H30" s="23"/>
      <c r="I30" s="77">
        <v>7</v>
      </c>
      <c r="J30" s="78">
        <v>7</v>
      </c>
      <c r="K30" s="77" t="s">
        <v>25</v>
      </c>
      <c r="L30" s="100"/>
      <c r="M30" s="24"/>
      <c r="N30" s="25">
        <f t="shared" si="2"/>
        <v>0</v>
      </c>
    </row>
    <row r="31" spans="1:15" ht="43.2" x14ac:dyDescent="0.3">
      <c r="A31" s="23">
        <f t="shared" si="1"/>
        <v>16</v>
      </c>
      <c r="B31" s="23" t="s">
        <v>191</v>
      </c>
      <c r="C31" s="21" t="s">
        <v>192</v>
      </c>
      <c r="D31" s="23" t="s">
        <v>188</v>
      </c>
      <c r="E31" s="21" t="s">
        <v>189</v>
      </c>
      <c r="F31" s="21" t="s">
        <v>193</v>
      </c>
      <c r="G31" s="21" t="s">
        <v>343</v>
      </c>
      <c r="H31" s="23"/>
      <c r="I31" s="77">
        <v>9</v>
      </c>
      <c r="J31" s="78">
        <v>9</v>
      </c>
      <c r="K31" s="77" t="s">
        <v>25</v>
      </c>
      <c r="L31" s="100"/>
      <c r="M31" s="24"/>
      <c r="N31" s="25">
        <f t="shared" si="2"/>
        <v>0</v>
      </c>
    </row>
    <row r="32" spans="1:15" ht="43.2" x14ac:dyDescent="0.3">
      <c r="A32" s="23">
        <f t="shared" si="1"/>
        <v>17</v>
      </c>
      <c r="B32" s="21" t="s">
        <v>194</v>
      </c>
      <c r="C32" s="21" t="s">
        <v>195</v>
      </c>
      <c r="D32" s="23" t="s">
        <v>196</v>
      </c>
      <c r="E32" s="21"/>
      <c r="F32" s="21" t="s">
        <v>185</v>
      </c>
      <c r="G32" s="21" t="s">
        <v>186</v>
      </c>
      <c r="H32" s="23"/>
      <c r="I32" s="77">
        <v>58</v>
      </c>
      <c r="J32" s="78">
        <v>68</v>
      </c>
      <c r="K32" s="77" t="s">
        <v>25</v>
      </c>
      <c r="L32" s="100"/>
      <c r="M32" s="24"/>
      <c r="N32" s="25">
        <f t="shared" si="2"/>
        <v>0</v>
      </c>
    </row>
    <row r="33" spans="1:14" ht="57.6" x14ac:dyDescent="0.3">
      <c r="A33" s="23">
        <f t="shared" si="1"/>
        <v>18</v>
      </c>
      <c r="B33" s="23" t="s">
        <v>197</v>
      </c>
      <c r="C33" s="21" t="s">
        <v>198</v>
      </c>
      <c r="D33" s="23" t="s">
        <v>199</v>
      </c>
      <c r="E33" s="21" t="s">
        <v>200</v>
      </c>
      <c r="F33" s="21" t="s">
        <v>337</v>
      </c>
      <c r="G33" s="23" t="s">
        <v>336</v>
      </c>
      <c r="H33" s="23"/>
      <c r="I33" s="77">
        <v>2</v>
      </c>
      <c r="J33" s="78">
        <v>3</v>
      </c>
      <c r="K33" s="77" t="s">
        <v>25</v>
      </c>
      <c r="L33" s="100"/>
      <c r="M33" s="24"/>
      <c r="N33" s="25">
        <f t="shared" si="2"/>
        <v>0</v>
      </c>
    </row>
    <row r="34" spans="1:14" ht="51" customHeight="1" x14ac:dyDescent="0.3">
      <c r="A34" s="123">
        <f t="shared" si="1"/>
        <v>19</v>
      </c>
      <c r="B34" s="123" t="s">
        <v>201</v>
      </c>
      <c r="C34" s="123" t="s">
        <v>197</v>
      </c>
      <c r="D34" s="123" t="s">
        <v>202</v>
      </c>
      <c r="E34" s="126"/>
      <c r="F34" s="112" t="s">
        <v>203</v>
      </c>
      <c r="G34" s="21" t="s">
        <v>204</v>
      </c>
      <c r="H34" s="23"/>
      <c r="I34" s="130">
        <v>3</v>
      </c>
      <c r="J34" s="130">
        <v>6</v>
      </c>
      <c r="K34" s="130" t="s">
        <v>25</v>
      </c>
      <c r="L34" s="133"/>
      <c r="M34" s="136"/>
      <c r="N34" s="120">
        <f>M34*J34</f>
        <v>0</v>
      </c>
    </row>
    <row r="35" spans="1:14" ht="51" customHeight="1" x14ac:dyDescent="0.3">
      <c r="A35" s="124"/>
      <c r="B35" s="124"/>
      <c r="C35" s="124"/>
      <c r="D35" s="124"/>
      <c r="E35" s="127"/>
      <c r="F35" s="129"/>
      <c r="G35" s="21" t="s">
        <v>205</v>
      </c>
      <c r="H35" s="23"/>
      <c r="I35" s="131"/>
      <c r="J35" s="131"/>
      <c r="K35" s="131"/>
      <c r="L35" s="134"/>
      <c r="M35" s="137"/>
      <c r="N35" s="121"/>
    </row>
    <row r="36" spans="1:14" ht="51" customHeight="1" x14ac:dyDescent="0.3">
      <c r="A36" s="125"/>
      <c r="B36" s="125"/>
      <c r="C36" s="125"/>
      <c r="D36" s="125"/>
      <c r="E36" s="128"/>
      <c r="F36" s="113"/>
      <c r="G36" s="21" t="s">
        <v>206</v>
      </c>
      <c r="H36" s="23"/>
      <c r="I36" s="132"/>
      <c r="J36" s="132"/>
      <c r="K36" s="132"/>
      <c r="L36" s="135"/>
      <c r="M36" s="138"/>
      <c r="N36" s="122"/>
    </row>
    <row r="37" spans="1:14" ht="51" customHeight="1" x14ac:dyDescent="0.3">
      <c r="A37" s="123">
        <f>A34+1</f>
        <v>20</v>
      </c>
      <c r="B37" s="123" t="s">
        <v>207</v>
      </c>
      <c r="C37" s="123" t="s">
        <v>197</v>
      </c>
      <c r="D37" s="123" t="s">
        <v>202</v>
      </c>
      <c r="E37" s="126"/>
      <c r="F37" s="112" t="s">
        <v>208</v>
      </c>
      <c r="G37" s="21" t="s">
        <v>209</v>
      </c>
      <c r="H37" s="23"/>
      <c r="I37" s="130">
        <v>0</v>
      </c>
      <c r="J37" s="139">
        <v>3</v>
      </c>
      <c r="K37" s="130" t="s">
        <v>25</v>
      </c>
      <c r="L37" s="133"/>
      <c r="M37" s="136"/>
      <c r="N37" s="120">
        <f>M37*J37</f>
        <v>0</v>
      </c>
    </row>
    <row r="38" spans="1:14" ht="51" customHeight="1" x14ac:dyDescent="0.3">
      <c r="A38" s="124"/>
      <c r="B38" s="124"/>
      <c r="C38" s="124"/>
      <c r="D38" s="124"/>
      <c r="E38" s="127"/>
      <c r="F38" s="129"/>
      <c r="G38" s="21" t="s">
        <v>210</v>
      </c>
      <c r="H38" s="23"/>
      <c r="I38" s="131"/>
      <c r="J38" s="140"/>
      <c r="K38" s="131"/>
      <c r="L38" s="134"/>
      <c r="M38" s="137"/>
      <c r="N38" s="121"/>
    </row>
    <row r="39" spans="1:14" ht="51" customHeight="1" x14ac:dyDescent="0.3">
      <c r="A39" s="125"/>
      <c r="B39" s="125"/>
      <c r="C39" s="125"/>
      <c r="D39" s="125"/>
      <c r="E39" s="128"/>
      <c r="F39" s="113"/>
      <c r="G39" s="21" t="s">
        <v>211</v>
      </c>
      <c r="H39" s="23"/>
      <c r="I39" s="132"/>
      <c r="J39" s="141"/>
      <c r="K39" s="132"/>
      <c r="L39" s="135"/>
      <c r="M39" s="138"/>
      <c r="N39" s="122"/>
    </row>
    <row r="40" spans="1:14" ht="28.8" x14ac:dyDescent="0.3">
      <c r="A40" s="23">
        <f>A37+1</f>
        <v>21</v>
      </c>
      <c r="B40" s="23" t="s">
        <v>212</v>
      </c>
      <c r="C40" s="23" t="s">
        <v>213</v>
      </c>
      <c r="D40" s="23" t="s">
        <v>169</v>
      </c>
      <c r="E40" s="21" t="s">
        <v>214</v>
      </c>
      <c r="F40" s="21" t="s">
        <v>171</v>
      </c>
      <c r="G40" s="21" t="s">
        <v>172</v>
      </c>
      <c r="H40" s="23"/>
      <c r="I40" s="77">
        <v>0</v>
      </c>
      <c r="J40" s="78">
        <v>3</v>
      </c>
      <c r="K40" s="77" t="s">
        <v>25</v>
      </c>
      <c r="L40" s="100"/>
      <c r="M40" s="24"/>
      <c r="N40" s="25">
        <f t="shared" si="2"/>
        <v>0</v>
      </c>
    </row>
    <row r="41" spans="1:14" ht="72" x14ac:dyDescent="0.3">
      <c r="A41" s="23">
        <f>A40+1</f>
        <v>22</v>
      </c>
      <c r="B41" s="23" t="s">
        <v>215</v>
      </c>
      <c r="C41" s="23" t="s">
        <v>216</v>
      </c>
      <c r="D41" s="23" t="s">
        <v>217</v>
      </c>
      <c r="E41" s="21" t="s">
        <v>218</v>
      </c>
      <c r="F41" s="21" t="s">
        <v>219</v>
      </c>
      <c r="G41" s="21" t="s">
        <v>220</v>
      </c>
      <c r="H41" s="23"/>
      <c r="I41" s="77">
        <v>0</v>
      </c>
      <c r="J41" s="78">
        <v>1</v>
      </c>
      <c r="K41" s="77" t="s">
        <v>25</v>
      </c>
      <c r="L41" s="100"/>
      <c r="M41" s="24"/>
      <c r="N41" s="25">
        <f t="shared" si="2"/>
        <v>0</v>
      </c>
    </row>
    <row r="42" spans="1:14" ht="43.2" x14ac:dyDescent="0.3">
      <c r="A42" s="23">
        <f>A41+1</f>
        <v>23</v>
      </c>
      <c r="B42" s="21" t="s">
        <v>221</v>
      </c>
      <c r="C42" s="21" t="s">
        <v>222</v>
      </c>
      <c r="D42" s="23" t="s">
        <v>223</v>
      </c>
      <c r="E42" s="21" t="s">
        <v>224</v>
      </c>
      <c r="F42" s="21" t="s">
        <v>225</v>
      </c>
      <c r="G42" s="21" t="s">
        <v>226</v>
      </c>
      <c r="H42" s="79"/>
      <c r="I42" s="77">
        <v>47</v>
      </c>
      <c r="J42" s="78">
        <v>47</v>
      </c>
      <c r="K42" s="77" t="s">
        <v>25</v>
      </c>
      <c r="L42" s="100"/>
      <c r="M42" s="24"/>
      <c r="N42" s="25">
        <f t="shared" si="2"/>
        <v>0</v>
      </c>
    </row>
    <row r="43" spans="1:14" ht="57.6" x14ac:dyDescent="0.3">
      <c r="A43" s="23">
        <f t="shared" ref="A43" si="3">A42+1</f>
        <v>24</v>
      </c>
      <c r="B43" s="23" t="s">
        <v>227</v>
      </c>
      <c r="C43" s="21" t="s">
        <v>228</v>
      </c>
      <c r="D43" s="23" t="s">
        <v>229</v>
      </c>
      <c r="E43" s="21" t="s">
        <v>230</v>
      </c>
      <c r="F43" s="21" t="s">
        <v>231</v>
      </c>
      <c r="G43" s="21" t="s">
        <v>232</v>
      </c>
      <c r="H43" s="23"/>
      <c r="I43" s="77">
        <v>0</v>
      </c>
      <c r="J43" s="78">
        <v>2</v>
      </c>
      <c r="K43" s="77" t="s">
        <v>25</v>
      </c>
      <c r="L43" s="100"/>
      <c r="M43" s="24"/>
      <c r="N43" s="25">
        <f t="shared" si="2"/>
        <v>0</v>
      </c>
    </row>
    <row r="44" spans="1:14" ht="28.8" x14ac:dyDescent="0.3">
      <c r="A44" s="23">
        <v>25</v>
      </c>
      <c r="B44" s="23" t="s">
        <v>233</v>
      </c>
      <c r="C44" s="21" t="s">
        <v>234</v>
      </c>
      <c r="D44" s="23" t="s">
        <v>235</v>
      </c>
      <c r="E44" s="21" t="s">
        <v>236</v>
      </c>
      <c r="F44" s="21" t="s">
        <v>237</v>
      </c>
      <c r="G44" s="21" t="s">
        <v>238</v>
      </c>
      <c r="H44" s="23"/>
      <c r="I44" s="77">
        <v>5</v>
      </c>
      <c r="J44" s="78">
        <v>5</v>
      </c>
      <c r="K44" s="77" t="s">
        <v>25</v>
      </c>
      <c r="L44" s="100"/>
      <c r="M44" s="24"/>
      <c r="N44" s="25">
        <f t="shared" si="2"/>
        <v>0</v>
      </c>
    </row>
    <row r="45" spans="1:14" ht="28.8" x14ac:dyDescent="0.3">
      <c r="A45" s="23">
        <f>A44+1</f>
        <v>26</v>
      </c>
      <c r="B45" s="23" t="s">
        <v>239</v>
      </c>
      <c r="C45" s="23" t="s">
        <v>234</v>
      </c>
      <c r="D45" s="23" t="s">
        <v>235</v>
      </c>
      <c r="E45" s="21" t="s">
        <v>236</v>
      </c>
      <c r="F45" s="21" t="s">
        <v>240</v>
      </c>
      <c r="G45" s="21" t="s">
        <v>238</v>
      </c>
      <c r="H45" s="23"/>
      <c r="I45" s="77">
        <v>16</v>
      </c>
      <c r="J45" s="78">
        <v>16</v>
      </c>
      <c r="K45" s="77" t="s">
        <v>25</v>
      </c>
      <c r="L45" s="100"/>
      <c r="M45" s="24"/>
      <c r="N45" s="25">
        <f t="shared" si="2"/>
        <v>0</v>
      </c>
    </row>
    <row r="46" spans="1:14" x14ac:dyDescent="0.3">
      <c r="A46" s="80"/>
      <c r="B46" s="81"/>
      <c r="C46" s="81"/>
      <c r="D46" s="81"/>
      <c r="E46" s="81"/>
      <c r="F46" s="81"/>
      <c r="G46" s="81"/>
      <c r="H46" s="81"/>
      <c r="I46" s="82"/>
      <c r="J46" s="82"/>
      <c r="K46" s="82"/>
      <c r="L46" s="83"/>
      <c r="M46" s="84" t="s">
        <v>104</v>
      </c>
      <c r="N46" s="85">
        <f>SUM(N16:N45)</f>
        <v>0</v>
      </c>
    </row>
    <row r="47" spans="1:14" x14ac:dyDescent="0.3">
      <c r="A47" s="142" t="s">
        <v>241</v>
      </c>
      <c r="B47" s="143"/>
      <c r="C47" s="143"/>
      <c r="D47" s="143"/>
      <c r="E47" s="143"/>
      <c r="F47" s="143"/>
      <c r="G47" s="143"/>
      <c r="H47" s="143"/>
      <c r="I47" s="143"/>
      <c r="J47" s="143"/>
      <c r="K47" s="143"/>
      <c r="L47" s="143"/>
      <c r="M47" s="144"/>
      <c r="N47" s="86"/>
    </row>
    <row r="48" spans="1:14" ht="36.75" customHeight="1" x14ac:dyDescent="0.3">
      <c r="A48" s="123">
        <f>A45+1</f>
        <v>27</v>
      </c>
      <c r="B48" s="123" t="s">
        <v>242</v>
      </c>
      <c r="C48" s="123" t="s">
        <v>243</v>
      </c>
      <c r="D48" s="123" t="s">
        <v>202</v>
      </c>
      <c r="E48" s="145" t="s">
        <v>244</v>
      </c>
      <c r="F48" s="112" t="s">
        <v>245</v>
      </c>
      <c r="G48" s="21" t="s">
        <v>246</v>
      </c>
      <c r="H48" s="23"/>
      <c r="I48" s="130">
        <v>3</v>
      </c>
      <c r="J48" s="130">
        <v>3</v>
      </c>
      <c r="K48" s="130" t="s">
        <v>25</v>
      </c>
      <c r="L48" s="133"/>
      <c r="M48" s="136"/>
      <c r="N48" s="25">
        <f t="shared" ref="N48:N73" si="4">M48*J48</f>
        <v>0</v>
      </c>
    </row>
    <row r="49" spans="1:14" ht="36.75" customHeight="1" x14ac:dyDescent="0.3">
      <c r="A49" s="124"/>
      <c r="B49" s="124"/>
      <c r="C49" s="124"/>
      <c r="D49" s="124"/>
      <c r="E49" s="146"/>
      <c r="F49" s="129"/>
      <c r="G49" s="21" t="s">
        <v>247</v>
      </c>
      <c r="H49" s="23"/>
      <c r="I49" s="131">
        <v>1</v>
      </c>
      <c r="J49" s="131"/>
      <c r="K49" s="131"/>
      <c r="L49" s="134"/>
      <c r="M49" s="137"/>
      <c r="N49" s="25">
        <f t="shared" si="4"/>
        <v>0</v>
      </c>
    </row>
    <row r="50" spans="1:14" ht="33.75" customHeight="1" x14ac:dyDescent="0.3">
      <c r="A50" s="125"/>
      <c r="B50" s="125"/>
      <c r="C50" s="125"/>
      <c r="D50" s="125"/>
      <c r="E50" s="147"/>
      <c r="F50" s="113"/>
      <c r="G50" s="21" t="s">
        <v>211</v>
      </c>
      <c r="H50" s="23"/>
      <c r="I50" s="132">
        <v>1</v>
      </c>
      <c r="J50" s="132"/>
      <c r="K50" s="132"/>
      <c r="L50" s="135"/>
      <c r="M50" s="138"/>
      <c r="N50" s="25">
        <f t="shared" si="4"/>
        <v>0</v>
      </c>
    </row>
    <row r="51" spans="1:14" ht="30" customHeight="1" x14ac:dyDescent="0.3">
      <c r="A51" s="23">
        <f>A48+1</f>
        <v>28</v>
      </c>
      <c r="B51" s="23" t="s">
        <v>243</v>
      </c>
      <c r="C51" s="21" t="s">
        <v>248</v>
      </c>
      <c r="D51" s="23" t="s">
        <v>249</v>
      </c>
      <c r="E51" s="21" t="s">
        <v>250</v>
      </c>
      <c r="F51" s="21" t="s">
        <v>338</v>
      </c>
      <c r="G51" s="23" t="s">
        <v>251</v>
      </c>
      <c r="H51" s="23"/>
      <c r="I51" s="77">
        <v>3</v>
      </c>
      <c r="J51" s="78">
        <v>3</v>
      </c>
      <c r="K51" s="77" t="s">
        <v>252</v>
      </c>
      <c r="L51" s="100"/>
      <c r="M51" s="24"/>
      <c r="N51" s="25">
        <f t="shared" si="4"/>
        <v>0</v>
      </c>
    </row>
    <row r="52" spans="1:14" ht="57.6" x14ac:dyDescent="0.3">
      <c r="A52" s="23">
        <f t="shared" ref="A52:A73" si="5">A51+1</f>
        <v>29</v>
      </c>
      <c r="B52" s="23" t="s">
        <v>253</v>
      </c>
      <c r="C52" s="23" t="s">
        <v>243</v>
      </c>
      <c r="D52" s="23" t="s">
        <v>254</v>
      </c>
      <c r="E52" s="21"/>
      <c r="F52" s="21" t="s">
        <v>255</v>
      </c>
      <c r="G52" s="21" t="s">
        <v>256</v>
      </c>
      <c r="H52" s="23"/>
      <c r="I52" s="77">
        <v>0</v>
      </c>
      <c r="J52" s="78">
        <v>1</v>
      </c>
      <c r="K52" s="77" t="s">
        <v>252</v>
      </c>
      <c r="L52" s="100"/>
      <c r="M52" s="24"/>
      <c r="N52" s="25">
        <f t="shared" si="4"/>
        <v>0</v>
      </c>
    </row>
    <row r="53" spans="1:14" ht="43.2" x14ac:dyDescent="0.3">
      <c r="A53" s="23">
        <f t="shared" si="5"/>
        <v>30</v>
      </c>
      <c r="B53" s="23" t="s">
        <v>257</v>
      </c>
      <c r="C53" s="21" t="s">
        <v>258</v>
      </c>
      <c r="D53" s="23" t="s">
        <v>217</v>
      </c>
      <c r="E53" s="21" t="s">
        <v>259</v>
      </c>
      <c r="F53" s="21" t="s">
        <v>260</v>
      </c>
      <c r="G53" s="21" t="s">
        <v>261</v>
      </c>
      <c r="H53" s="23"/>
      <c r="I53" s="77">
        <v>5</v>
      </c>
      <c r="J53" s="78">
        <v>5</v>
      </c>
      <c r="K53" s="77" t="s">
        <v>25</v>
      </c>
      <c r="L53" s="100"/>
      <c r="M53" s="24"/>
      <c r="N53" s="25">
        <f t="shared" si="4"/>
        <v>0</v>
      </c>
    </row>
    <row r="54" spans="1:14" ht="43.2" x14ac:dyDescent="0.3">
      <c r="A54" s="23">
        <f t="shared" si="5"/>
        <v>31</v>
      </c>
      <c r="B54" s="23" t="s">
        <v>262</v>
      </c>
      <c r="C54" s="21" t="s">
        <v>263</v>
      </c>
      <c r="D54" s="23" t="s">
        <v>217</v>
      </c>
      <c r="E54" s="21" t="s">
        <v>264</v>
      </c>
      <c r="F54" s="21" t="s">
        <v>260</v>
      </c>
      <c r="G54" s="21" t="s">
        <v>261</v>
      </c>
      <c r="H54" s="23"/>
      <c r="I54" s="77">
        <v>2</v>
      </c>
      <c r="J54" s="78">
        <v>2</v>
      </c>
      <c r="K54" s="77" t="s">
        <v>25</v>
      </c>
      <c r="L54" s="100"/>
      <c r="M54" s="24"/>
      <c r="N54" s="25">
        <f t="shared" si="4"/>
        <v>0</v>
      </c>
    </row>
    <row r="55" spans="1:14" ht="28.8" x14ac:dyDescent="0.3">
      <c r="A55" s="23">
        <f>A54+1</f>
        <v>32</v>
      </c>
      <c r="B55" s="23" t="s">
        <v>265</v>
      </c>
      <c r="C55" s="23" t="s">
        <v>266</v>
      </c>
      <c r="D55" s="23" t="s">
        <v>267</v>
      </c>
      <c r="E55" s="21" t="s">
        <v>268</v>
      </c>
      <c r="F55" s="21" t="s">
        <v>269</v>
      </c>
      <c r="G55" s="21" t="s">
        <v>270</v>
      </c>
      <c r="H55" s="23"/>
      <c r="I55" s="77">
        <v>0</v>
      </c>
      <c r="J55" s="78">
        <v>1</v>
      </c>
      <c r="K55" s="77" t="s">
        <v>25</v>
      </c>
      <c r="L55" s="100"/>
      <c r="M55" s="24"/>
      <c r="N55" s="25">
        <f t="shared" si="4"/>
        <v>0</v>
      </c>
    </row>
    <row r="56" spans="1:14" ht="57.6" x14ac:dyDescent="0.3">
      <c r="A56" s="23">
        <f t="shared" si="5"/>
        <v>33</v>
      </c>
      <c r="B56" s="23" t="s">
        <v>271</v>
      </c>
      <c r="C56" s="23" t="s">
        <v>272</v>
      </c>
      <c r="D56" s="23" t="s">
        <v>273</v>
      </c>
      <c r="E56" s="21" t="s">
        <v>259</v>
      </c>
      <c r="F56" s="21" t="s">
        <v>274</v>
      </c>
      <c r="G56" s="21" t="s">
        <v>342</v>
      </c>
      <c r="H56" s="23"/>
      <c r="I56" s="77">
        <v>6</v>
      </c>
      <c r="J56" s="78">
        <v>6</v>
      </c>
      <c r="K56" s="77" t="s">
        <v>25</v>
      </c>
      <c r="L56" s="100"/>
      <c r="M56" s="24"/>
      <c r="N56" s="25">
        <f t="shared" si="4"/>
        <v>0</v>
      </c>
    </row>
    <row r="57" spans="1:14" ht="57.6" x14ac:dyDescent="0.3">
      <c r="A57" s="23">
        <f t="shared" si="5"/>
        <v>34</v>
      </c>
      <c r="B57" s="23" t="s">
        <v>275</v>
      </c>
      <c r="C57" s="23" t="s">
        <v>272</v>
      </c>
      <c r="D57" s="23" t="s">
        <v>273</v>
      </c>
      <c r="E57" s="21" t="s">
        <v>264</v>
      </c>
      <c r="F57" s="21" t="s">
        <v>274</v>
      </c>
      <c r="G57" s="21" t="s">
        <v>342</v>
      </c>
      <c r="H57" s="23"/>
      <c r="I57" s="77">
        <v>6</v>
      </c>
      <c r="J57" s="78">
        <v>6</v>
      </c>
      <c r="K57" s="77" t="s">
        <v>25</v>
      </c>
      <c r="L57" s="100"/>
      <c r="M57" s="24"/>
      <c r="N57" s="25">
        <f t="shared" si="4"/>
        <v>0</v>
      </c>
    </row>
    <row r="58" spans="1:14" ht="57.6" x14ac:dyDescent="0.3">
      <c r="A58" s="23">
        <f t="shared" si="5"/>
        <v>35</v>
      </c>
      <c r="B58" s="23" t="s">
        <v>272</v>
      </c>
      <c r="C58" s="21" t="s">
        <v>344</v>
      </c>
      <c r="D58" s="23" t="s">
        <v>276</v>
      </c>
      <c r="E58" s="21"/>
      <c r="F58" s="21" t="s">
        <v>277</v>
      </c>
      <c r="G58" s="21" t="s">
        <v>345</v>
      </c>
      <c r="H58" s="23"/>
      <c r="I58" s="77">
        <v>30</v>
      </c>
      <c r="J58" s="78">
        <v>30</v>
      </c>
      <c r="K58" s="77" t="s">
        <v>25</v>
      </c>
      <c r="L58" s="100"/>
      <c r="M58" s="24"/>
      <c r="N58" s="25">
        <f t="shared" si="4"/>
        <v>0</v>
      </c>
    </row>
    <row r="59" spans="1:14" ht="57.6" x14ac:dyDescent="0.3">
      <c r="A59" s="23">
        <f t="shared" si="5"/>
        <v>36</v>
      </c>
      <c r="B59" s="23" t="s">
        <v>278</v>
      </c>
      <c r="C59" s="23" t="s">
        <v>279</v>
      </c>
      <c r="D59" s="23" t="s">
        <v>229</v>
      </c>
      <c r="E59" s="21" t="s">
        <v>230</v>
      </c>
      <c r="F59" s="21" t="s">
        <v>280</v>
      </c>
      <c r="G59" s="21" t="s">
        <v>281</v>
      </c>
      <c r="H59" s="23"/>
      <c r="I59" s="77">
        <v>7</v>
      </c>
      <c r="J59" s="78">
        <v>7</v>
      </c>
      <c r="K59" s="77" t="s">
        <v>25</v>
      </c>
      <c r="L59" s="100"/>
      <c r="M59" s="24"/>
      <c r="N59" s="25">
        <f t="shared" si="4"/>
        <v>0</v>
      </c>
    </row>
    <row r="60" spans="1:14" ht="57.6" x14ac:dyDescent="0.3">
      <c r="A60" s="23">
        <f t="shared" si="5"/>
        <v>37</v>
      </c>
      <c r="B60" s="23" t="s">
        <v>282</v>
      </c>
      <c r="C60" s="23" t="s">
        <v>279</v>
      </c>
      <c r="D60" s="23" t="s">
        <v>229</v>
      </c>
      <c r="E60" s="21" t="s">
        <v>230</v>
      </c>
      <c r="F60" s="21" t="s">
        <v>283</v>
      </c>
      <c r="G60" s="21" t="s">
        <v>284</v>
      </c>
      <c r="H60" s="23"/>
      <c r="I60" s="77">
        <v>7</v>
      </c>
      <c r="J60" s="78">
        <v>7</v>
      </c>
      <c r="K60" s="77" t="s">
        <v>25</v>
      </c>
      <c r="L60" s="100"/>
      <c r="M60" s="24"/>
      <c r="N60" s="25">
        <f t="shared" si="4"/>
        <v>0</v>
      </c>
    </row>
    <row r="61" spans="1:14" ht="100.8" x14ac:dyDescent="0.3">
      <c r="A61" s="23">
        <f t="shared" si="5"/>
        <v>38</v>
      </c>
      <c r="B61" s="23" t="s">
        <v>279</v>
      </c>
      <c r="C61" s="23" t="s">
        <v>285</v>
      </c>
      <c r="D61" s="21" t="s">
        <v>286</v>
      </c>
      <c r="E61" s="21" t="s">
        <v>287</v>
      </c>
      <c r="F61" s="21" t="s">
        <v>288</v>
      </c>
      <c r="G61" s="21" t="s">
        <v>289</v>
      </c>
      <c r="H61" s="23"/>
      <c r="I61" s="77">
        <v>3</v>
      </c>
      <c r="J61" s="78">
        <v>3</v>
      </c>
      <c r="K61" s="77" t="s">
        <v>25</v>
      </c>
      <c r="L61" s="100"/>
      <c r="M61" s="24"/>
      <c r="N61" s="25">
        <f t="shared" si="4"/>
        <v>0</v>
      </c>
    </row>
    <row r="62" spans="1:14" ht="100.8" x14ac:dyDescent="0.3">
      <c r="A62" s="23">
        <f t="shared" si="5"/>
        <v>39</v>
      </c>
      <c r="B62" s="23" t="s">
        <v>290</v>
      </c>
      <c r="C62" s="23" t="s">
        <v>291</v>
      </c>
      <c r="D62" s="21" t="s">
        <v>286</v>
      </c>
      <c r="E62" s="21" t="s">
        <v>292</v>
      </c>
      <c r="F62" s="21" t="s">
        <v>293</v>
      </c>
      <c r="G62" s="21" t="s">
        <v>289</v>
      </c>
      <c r="H62" s="23"/>
      <c r="I62" s="77">
        <v>10</v>
      </c>
      <c r="J62" s="78">
        <v>10</v>
      </c>
      <c r="K62" s="77" t="s">
        <v>25</v>
      </c>
      <c r="L62" s="100"/>
      <c r="M62" s="24"/>
      <c r="N62" s="25">
        <f t="shared" si="4"/>
        <v>0</v>
      </c>
    </row>
    <row r="63" spans="1:14" ht="43.2" x14ac:dyDescent="0.3">
      <c r="A63" s="23">
        <f t="shared" si="5"/>
        <v>40</v>
      </c>
      <c r="B63" s="23" t="s">
        <v>291</v>
      </c>
      <c r="C63" s="23" t="s">
        <v>290</v>
      </c>
      <c r="D63" s="21" t="s">
        <v>294</v>
      </c>
      <c r="E63" s="21"/>
      <c r="F63" s="21" t="s">
        <v>295</v>
      </c>
      <c r="G63" s="21" t="s">
        <v>296</v>
      </c>
      <c r="H63" s="23"/>
      <c r="I63" s="77">
        <v>20</v>
      </c>
      <c r="J63" s="78">
        <v>20</v>
      </c>
      <c r="K63" s="77" t="s">
        <v>25</v>
      </c>
      <c r="L63" s="100"/>
      <c r="M63" s="24"/>
      <c r="N63" s="25">
        <f t="shared" si="4"/>
        <v>0</v>
      </c>
    </row>
    <row r="64" spans="1:14" ht="86.4" x14ac:dyDescent="0.3">
      <c r="A64" s="23">
        <f t="shared" si="5"/>
        <v>41</v>
      </c>
      <c r="B64" s="23" t="s">
        <v>297</v>
      </c>
      <c r="C64" s="21" t="s">
        <v>298</v>
      </c>
      <c r="D64" s="21" t="s">
        <v>175</v>
      </c>
      <c r="E64" s="21" t="s">
        <v>287</v>
      </c>
      <c r="F64" s="21" t="s">
        <v>299</v>
      </c>
      <c r="G64" s="21" t="s">
        <v>186</v>
      </c>
      <c r="H64" s="87"/>
      <c r="I64" s="77">
        <v>10</v>
      </c>
      <c r="J64" s="78">
        <v>10</v>
      </c>
      <c r="K64" s="77" t="s">
        <v>25</v>
      </c>
      <c r="L64" s="100"/>
      <c r="M64" s="24"/>
      <c r="N64" s="25">
        <f t="shared" si="4"/>
        <v>0</v>
      </c>
    </row>
    <row r="65" spans="1:14" ht="72" x14ac:dyDescent="0.3">
      <c r="A65" s="23">
        <f>A64+1</f>
        <v>42</v>
      </c>
      <c r="B65" s="23" t="s">
        <v>300</v>
      </c>
      <c r="C65" s="23" t="s">
        <v>301</v>
      </c>
      <c r="D65" s="21" t="s">
        <v>229</v>
      </c>
      <c r="E65" s="21" t="s">
        <v>302</v>
      </c>
      <c r="F65" s="21" t="s">
        <v>303</v>
      </c>
      <c r="G65" s="21" t="s">
        <v>232</v>
      </c>
      <c r="H65" s="23"/>
      <c r="I65" s="77">
        <v>8</v>
      </c>
      <c r="J65" s="78">
        <v>8</v>
      </c>
      <c r="K65" s="77" t="s">
        <v>25</v>
      </c>
      <c r="L65" s="100"/>
      <c r="M65" s="24"/>
      <c r="N65" s="25">
        <f t="shared" si="4"/>
        <v>0</v>
      </c>
    </row>
    <row r="66" spans="1:14" ht="43.2" x14ac:dyDescent="0.3">
      <c r="A66" s="23">
        <f>A65+1</f>
        <v>43</v>
      </c>
      <c r="B66" s="23" t="s">
        <v>304</v>
      </c>
      <c r="C66" s="23" t="s">
        <v>305</v>
      </c>
      <c r="D66" s="23" t="s">
        <v>217</v>
      </c>
      <c r="E66" s="21" t="s">
        <v>218</v>
      </c>
      <c r="F66" s="21" t="s">
        <v>260</v>
      </c>
      <c r="G66" s="21" t="s">
        <v>261</v>
      </c>
      <c r="H66" s="23"/>
      <c r="I66" s="77">
        <v>6</v>
      </c>
      <c r="J66" s="78">
        <v>6</v>
      </c>
      <c r="K66" s="77" t="s">
        <v>25</v>
      </c>
      <c r="L66" s="100"/>
      <c r="M66" s="24"/>
      <c r="N66" s="25">
        <f t="shared" si="4"/>
        <v>0</v>
      </c>
    </row>
    <row r="67" spans="1:14" ht="43.2" x14ac:dyDescent="0.3">
      <c r="A67" s="23">
        <f t="shared" si="5"/>
        <v>44</v>
      </c>
      <c r="B67" s="23" t="s">
        <v>306</v>
      </c>
      <c r="C67" s="23" t="s">
        <v>305</v>
      </c>
      <c r="D67" s="23" t="s">
        <v>217</v>
      </c>
      <c r="E67" s="21" t="s">
        <v>67</v>
      </c>
      <c r="F67" s="21" t="s">
        <v>260</v>
      </c>
      <c r="G67" s="21" t="s">
        <v>261</v>
      </c>
      <c r="H67" s="23"/>
      <c r="I67" s="77">
        <v>2</v>
      </c>
      <c r="J67" s="78">
        <v>2</v>
      </c>
      <c r="K67" s="77" t="s">
        <v>25</v>
      </c>
      <c r="L67" s="100"/>
      <c r="M67" s="24"/>
      <c r="N67" s="25">
        <f t="shared" si="4"/>
        <v>0</v>
      </c>
    </row>
    <row r="68" spans="1:14" ht="57.6" x14ac:dyDescent="0.3">
      <c r="A68" s="23">
        <f t="shared" si="5"/>
        <v>45</v>
      </c>
      <c r="B68" s="23" t="s">
        <v>307</v>
      </c>
      <c r="C68" s="21" t="s">
        <v>308</v>
      </c>
      <c r="D68" s="21" t="s">
        <v>309</v>
      </c>
      <c r="E68" s="21" t="s">
        <v>264</v>
      </c>
      <c r="F68" s="21" t="s">
        <v>310</v>
      </c>
      <c r="G68" s="21" t="s">
        <v>289</v>
      </c>
      <c r="H68" s="23"/>
      <c r="I68" s="77">
        <v>4</v>
      </c>
      <c r="J68" s="78">
        <v>4</v>
      </c>
      <c r="K68" s="77" t="s">
        <v>25</v>
      </c>
      <c r="L68" s="100"/>
      <c r="M68" s="24"/>
      <c r="N68" s="25">
        <f t="shared" si="4"/>
        <v>0</v>
      </c>
    </row>
    <row r="69" spans="1:14" ht="57.6" x14ac:dyDescent="0.3">
      <c r="A69" s="23">
        <f t="shared" si="5"/>
        <v>46</v>
      </c>
      <c r="B69" s="23" t="s">
        <v>311</v>
      </c>
      <c r="C69" s="23" t="s">
        <v>312</v>
      </c>
      <c r="D69" s="21" t="s">
        <v>286</v>
      </c>
      <c r="E69" s="21" t="s">
        <v>287</v>
      </c>
      <c r="F69" s="21" t="s">
        <v>313</v>
      </c>
      <c r="G69" s="21" t="s">
        <v>314</v>
      </c>
      <c r="H69" s="23"/>
      <c r="I69" s="77">
        <v>7</v>
      </c>
      <c r="J69" s="78">
        <v>7</v>
      </c>
      <c r="K69" s="77" t="s">
        <v>25</v>
      </c>
      <c r="L69" s="100"/>
      <c r="M69" s="24"/>
      <c r="N69" s="25">
        <f t="shared" si="4"/>
        <v>0</v>
      </c>
    </row>
    <row r="70" spans="1:14" ht="57.6" x14ac:dyDescent="0.3">
      <c r="A70" s="23">
        <f t="shared" si="5"/>
        <v>47</v>
      </c>
      <c r="B70" s="23" t="s">
        <v>315</v>
      </c>
      <c r="C70" s="21" t="s">
        <v>316</v>
      </c>
      <c r="D70" s="21" t="s">
        <v>317</v>
      </c>
      <c r="E70" s="21" t="s">
        <v>230</v>
      </c>
      <c r="F70" s="21" t="s">
        <v>318</v>
      </c>
      <c r="G70" s="21" t="s">
        <v>319</v>
      </c>
      <c r="H70" s="23"/>
      <c r="I70" s="77">
        <v>4</v>
      </c>
      <c r="J70" s="78">
        <v>4</v>
      </c>
      <c r="K70" s="77" t="s">
        <v>25</v>
      </c>
      <c r="L70" s="100"/>
      <c r="M70" s="24"/>
      <c r="N70" s="25">
        <f t="shared" si="4"/>
        <v>0</v>
      </c>
    </row>
    <row r="71" spans="1:14" ht="57.6" x14ac:dyDescent="0.3">
      <c r="A71" s="23">
        <f t="shared" si="5"/>
        <v>48</v>
      </c>
      <c r="B71" s="23" t="s">
        <v>320</v>
      </c>
      <c r="C71" s="23" t="s">
        <v>307</v>
      </c>
      <c r="D71" s="21" t="s">
        <v>317</v>
      </c>
      <c r="E71" s="21" t="s">
        <v>230</v>
      </c>
      <c r="F71" s="21" t="s">
        <v>321</v>
      </c>
      <c r="G71" s="21" t="s">
        <v>322</v>
      </c>
      <c r="H71" s="23"/>
      <c r="I71" s="77">
        <v>2</v>
      </c>
      <c r="J71" s="78">
        <v>5</v>
      </c>
      <c r="K71" s="77" t="s">
        <v>25</v>
      </c>
      <c r="L71" s="100"/>
      <c r="M71" s="24"/>
      <c r="N71" s="25">
        <f t="shared" si="4"/>
        <v>0</v>
      </c>
    </row>
    <row r="72" spans="1:14" ht="72" x14ac:dyDescent="0.3">
      <c r="A72" s="23">
        <f t="shared" si="5"/>
        <v>49</v>
      </c>
      <c r="B72" s="23" t="s">
        <v>323</v>
      </c>
      <c r="C72" s="23" t="s">
        <v>324</v>
      </c>
      <c r="D72" s="21" t="s">
        <v>325</v>
      </c>
      <c r="E72" s="21" t="s">
        <v>326</v>
      </c>
      <c r="F72" s="21" t="s">
        <v>327</v>
      </c>
      <c r="G72" s="21" t="s">
        <v>261</v>
      </c>
      <c r="H72" s="87"/>
      <c r="I72" s="77">
        <v>4</v>
      </c>
      <c r="J72" s="78">
        <v>4</v>
      </c>
      <c r="K72" s="77" t="s">
        <v>25</v>
      </c>
      <c r="L72" s="100"/>
      <c r="M72" s="24"/>
      <c r="N72" s="25">
        <f t="shared" si="4"/>
        <v>0</v>
      </c>
    </row>
    <row r="73" spans="1:14" ht="72" x14ac:dyDescent="0.3">
      <c r="A73" s="23">
        <f t="shared" si="5"/>
        <v>50</v>
      </c>
      <c r="B73" s="23" t="s">
        <v>328</v>
      </c>
      <c r="C73" s="23" t="s">
        <v>329</v>
      </c>
      <c r="D73" s="21" t="s">
        <v>330</v>
      </c>
      <c r="E73" s="21" t="s">
        <v>331</v>
      </c>
      <c r="F73" s="21" t="s">
        <v>332</v>
      </c>
      <c r="G73" s="21" t="s">
        <v>333</v>
      </c>
      <c r="H73" s="23"/>
      <c r="I73" s="77">
        <v>0</v>
      </c>
      <c r="J73" s="78">
        <v>1</v>
      </c>
      <c r="K73" s="77" t="s">
        <v>25</v>
      </c>
      <c r="L73" s="100"/>
      <c r="M73" s="24"/>
      <c r="N73" s="25">
        <f t="shared" si="4"/>
        <v>0</v>
      </c>
    </row>
    <row r="74" spans="1:14" x14ac:dyDescent="0.3">
      <c r="A74" s="23"/>
      <c r="B74" s="23"/>
      <c r="C74" s="23"/>
      <c r="D74" s="21"/>
      <c r="E74" s="21"/>
      <c r="F74" s="21"/>
      <c r="G74" s="21"/>
      <c r="H74" s="23"/>
      <c r="I74" s="77"/>
      <c r="J74" s="78"/>
      <c r="K74" s="77"/>
      <c r="L74" s="100"/>
      <c r="M74" s="24"/>
      <c r="N74" s="25"/>
    </row>
    <row r="75" spans="1:14" x14ac:dyDescent="0.3">
      <c r="A75" s="23"/>
      <c r="B75" s="23"/>
      <c r="C75" s="23"/>
      <c r="D75" s="21"/>
      <c r="E75" s="21"/>
      <c r="F75" s="21"/>
      <c r="G75" s="21"/>
      <c r="H75" s="23"/>
      <c r="I75" s="77"/>
      <c r="J75" s="78"/>
      <c r="K75" s="77"/>
      <c r="L75" s="100"/>
      <c r="M75" s="24"/>
      <c r="N75" s="25"/>
    </row>
    <row r="76" spans="1:14" x14ac:dyDescent="0.3">
      <c r="B76" s="3"/>
      <c r="C76" s="3"/>
      <c r="D76" s="3"/>
      <c r="E76" s="7"/>
      <c r="F76" s="7"/>
      <c r="G76" s="3"/>
      <c r="H76" s="3"/>
      <c r="I76" s="65"/>
      <c r="J76" s="65"/>
      <c r="K76" s="65"/>
      <c r="L76" s="3"/>
      <c r="M76" s="88" t="s">
        <v>104</v>
      </c>
      <c r="N76" s="88">
        <f>SUM(N48:N75)</f>
        <v>0</v>
      </c>
    </row>
    <row r="77" spans="1:14" x14ac:dyDescent="0.3">
      <c r="A77" s="3" t="s">
        <v>334</v>
      </c>
      <c r="B77" s="3"/>
      <c r="C77" s="3"/>
      <c r="D77" s="3"/>
      <c r="E77" s="7"/>
      <c r="F77" s="7"/>
      <c r="G77" s="3"/>
      <c r="H77" s="3"/>
      <c r="I77" s="65"/>
      <c r="J77" s="65"/>
      <c r="K77" s="65"/>
      <c r="L77" s="3"/>
      <c r="M77" s="89"/>
      <c r="N77" s="28"/>
    </row>
    <row r="78" spans="1:14" x14ac:dyDescent="0.3">
      <c r="B78" s="3"/>
      <c r="C78" s="3"/>
      <c r="D78" s="3"/>
      <c r="E78" s="3"/>
      <c r="F78" s="3"/>
      <c r="G78" s="3"/>
      <c r="H78" s="3"/>
      <c r="I78" s="65"/>
      <c r="J78" s="65"/>
      <c r="K78" s="65"/>
      <c r="L78" s="3"/>
      <c r="M78" s="28"/>
    </row>
    <row r="79" spans="1:14" ht="15" thickBot="1" x14ac:dyDescent="0.35">
      <c r="B79" s="3"/>
      <c r="C79" s="3"/>
      <c r="D79" s="3"/>
      <c r="E79" s="3"/>
      <c r="F79" s="3"/>
      <c r="G79" s="3"/>
      <c r="H79" s="3"/>
      <c r="I79" s="65"/>
      <c r="J79" s="65"/>
      <c r="K79" s="65"/>
      <c r="L79" s="3"/>
      <c r="M79" s="4"/>
    </row>
    <row r="80" spans="1:14" x14ac:dyDescent="0.3">
      <c r="B80" s="3"/>
      <c r="C80" s="3"/>
      <c r="D80" s="3"/>
      <c r="E80" s="3"/>
      <c r="F80" s="3"/>
      <c r="G80" s="29"/>
      <c r="H80" s="30"/>
      <c r="I80" s="90"/>
      <c r="J80" s="90"/>
      <c r="K80" s="90"/>
      <c r="L80" s="30"/>
      <c r="M80" s="31"/>
      <c r="N80" s="91"/>
    </row>
    <row r="81" spans="2:14" x14ac:dyDescent="0.3">
      <c r="B81" s="3"/>
      <c r="C81" s="3"/>
      <c r="D81" s="3"/>
      <c r="E81" s="3"/>
      <c r="F81" s="3"/>
      <c r="G81" s="33"/>
      <c r="H81" s="34"/>
      <c r="I81" s="92"/>
      <c r="J81" s="92"/>
      <c r="K81" s="92"/>
      <c r="L81" s="34"/>
      <c r="M81" s="35"/>
      <c r="N81" s="93"/>
    </row>
    <row r="82" spans="2:14" ht="16.2" x14ac:dyDescent="0.3">
      <c r="B82" s="3"/>
      <c r="C82" s="3"/>
      <c r="D82" s="3"/>
      <c r="E82" s="3"/>
      <c r="F82" s="3"/>
      <c r="G82" s="37" t="s">
        <v>98</v>
      </c>
      <c r="H82" s="94"/>
      <c r="I82" s="95"/>
      <c r="J82" s="92"/>
      <c r="K82" s="92"/>
      <c r="L82" s="34"/>
      <c r="M82" s="35"/>
      <c r="N82" s="96">
        <f>SUM(N46+N76)</f>
        <v>0</v>
      </c>
    </row>
    <row r="83" spans="2:14" x14ac:dyDescent="0.3">
      <c r="B83" s="3"/>
      <c r="C83" s="3"/>
      <c r="D83" s="3"/>
      <c r="E83" s="3"/>
      <c r="F83" s="3"/>
      <c r="G83" s="33"/>
      <c r="H83" s="34"/>
      <c r="I83" s="92"/>
      <c r="J83" s="92"/>
      <c r="K83" s="92"/>
      <c r="L83" s="34"/>
      <c r="M83" s="35"/>
      <c r="N83" s="93"/>
    </row>
    <row r="84" spans="2:14" ht="15" thickBot="1" x14ac:dyDescent="0.35">
      <c r="B84" s="3"/>
      <c r="C84" s="3"/>
      <c r="D84" s="3"/>
      <c r="E84" s="3"/>
      <c r="F84" s="3"/>
      <c r="G84" s="39"/>
      <c r="H84" s="40"/>
      <c r="I84" s="97"/>
      <c r="J84" s="97"/>
      <c r="K84" s="97"/>
      <c r="L84" s="40"/>
      <c r="M84" s="41"/>
      <c r="N84" s="98"/>
    </row>
  </sheetData>
  <sheetProtection algorithmName="SHA-512" hashValue="SRsSSw3jQIgpQURq/n9DX4HTAD8iLM2+ixzMIizqTtLe6w3/yE87oIR+wHiYZhIQwcWuHjkKnneqggumRQDXUg==" saltValue="jyv4/pBpFWC7CcfEP5MsiQ==" spinCount="100000" sheet="1" objects="1" scenarios="1"/>
  <protectedRanges>
    <protectedRange password="872F" sqref="M48:M75 M17:M45" name="Bereik1"/>
  </protectedRanges>
  <mergeCells count="42">
    <mergeCell ref="L48:L50"/>
    <mergeCell ref="M48:M50"/>
    <mergeCell ref="A47:M47"/>
    <mergeCell ref="A48:A50"/>
    <mergeCell ref="B48:B50"/>
    <mergeCell ref="C48:C50"/>
    <mergeCell ref="D48:D50"/>
    <mergeCell ref="E48:E50"/>
    <mergeCell ref="F48:F50"/>
    <mergeCell ref="I48:I50"/>
    <mergeCell ref="J48:J50"/>
    <mergeCell ref="K48:K50"/>
    <mergeCell ref="N37:N39"/>
    <mergeCell ref="A37:A39"/>
    <mergeCell ref="B37:B39"/>
    <mergeCell ref="C37:C39"/>
    <mergeCell ref="D37:D39"/>
    <mergeCell ref="E37:E39"/>
    <mergeCell ref="F37:F39"/>
    <mergeCell ref="I37:I39"/>
    <mergeCell ref="J37:J39"/>
    <mergeCell ref="K37:K39"/>
    <mergeCell ref="L37:L39"/>
    <mergeCell ref="M37:M39"/>
    <mergeCell ref="N34:N36"/>
    <mergeCell ref="A34:A36"/>
    <mergeCell ref="B34:B36"/>
    <mergeCell ref="C34:C36"/>
    <mergeCell ref="D34:D36"/>
    <mergeCell ref="E34:E36"/>
    <mergeCell ref="F34:F36"/>
    <mergeCell ref="I34:I36"/>
    <mergeCell ref="J34:J36"/>
    <mergeCell ref="K34:K36"/>
    <mergeCell ref="L34:L36"/>
    <mergeCell ref="M34:M36"/>
    <mergeCell ref="A15:M15"/>
    <mergeCell ref="A1:M1"/>
    <mergeCell ref="A3:F4"/>
    <mergeCell ref="A10:N10"/>
    <mergeCell ref="A12:N12"/>
    <mergeCell ref="G14:H1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Invulblad</vt:lpstr>
      <vt:lpstr>Basis assortiment</vt:lpstr>
      <vt:lpstr>Hybride Assortiment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Kinderen-Hoornweg, Noortje der</dc:creator>
  <cp:lastModifiedBy>Boogaard, Stefan</cp:lastModifiedBy>
  <dcterms:created xsi:type="dcterms:W3CDTF">2023-08-30T08:04:31Z</dcterms:created>
  <dcterms:modified xsi:type="dcterms:W3CDTF">2023-08-31T10:10:21Z</dcterms:modified>
</cp:coreProperties>
</file>